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M:\30\S 30\ZVS\VU Ämter\A 40\2026\ZVS-020-2026-MS Schülerspezialverkehr in 14 Losen\Vergabeunterlagen\"/>
    </mc:Choice>
  </mc:AlternateContent>
  <xr:revisionPtr revIDLastSave="0" documentId="13_ncr:1_{B7C93870-6474-4024-87F0-268E5DE11C92}" xr6:coauthVersionLast="47" xr6:coauthVersionMax="47" xr10:uidLastSave="{00000000-0000-0000-0000-000000000000}"/>
  <bookViews>
    <workbookView xWindow="-120" yWindow="-120" windowWidth="38640" windowHeight="21120" tabRatio="731" xr2:uid="{00000000-000D-0000-FFFF-FFFF00000000}"/>
  </bookViews>
  <sheets>
    <sheet name="Hinweise" sheetId="7" r:id="rId1"/>
    <sheet name="Busgröße" sheetId="8" r:id="rId2"/>
    <sheet name="Kalkulation_Los_9" sheetId="4" r:id="rId3"/>
    <sheet name="Wertung_Los_9" sheetId="1" r:id="rId4"/>
    <sheet name="Preisanpassung_Erläuterung" sheetId="9" r:id="rId5"/>
  </sheets>
  <externalReferences>
    <externalReference r:id="rId6"/>
  </externalReferences>
  <definedNames>
    <definedName name="_xlnm.Print_Titles" localSheetId="1">Busgröße!$1:$2</definedName>
    <definedName name="_xlnm.Print_Titles" localSheetId="3">Wertung_Los_9!$4:$5</definedName>
    <definedName name="Erdöl_Erdgas">'[1]GP Nr. 05,06,08'!$B$88</definedName>
    <definedName name="Kohle">'[1]GP Nr. 05,06,08'!$B$28</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29" i="9" l="1"/>
  <c r="B29" i="9"/>
  <c r="F28" i="9"/>
  <c r="F30" i="9" s="1"/>
  <c r="E28" i="9"/>
  <c r="E30" i="9" s="1"/>
  <c r="D28" i="9"/>
  <c r="D30" i="9" s="1"/>
  <c r="C28" i="9"/>
  <c r="C30" i="9" s="1"/>
  <c r="B28" i="9"/>
  <c r="B30" i="9" s="1"/>
  <c r="E11" i="9"/>
  <c r="E10" i="9"/>
  <c r="E9" i="9"/>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11" i="1"/>
  <c r="H45" i="1" l="1"/>
  <c r="M45" i="1" s="1"/>
  <c r="H44" i="1"/>
  <c r="F45" i="1"/>
  <c r="H42" i="1"/>
  <c r="M42" i="1" s="1"/>
  <c r="H41" i="1"/>
  <c r="M41" i="1" s="1"/>
  <c r="F42" i="1"/>
  <c r="H40" i="1"/>
  <c r="F41" i="1"/>
  <c r="H39" i="1"/>
  <c r="H37" i="1"/>
  <c r="M37" i="1" s="1"/>
  <c r="H36" i="1"/>
  <c r="F37" i="1"/>
  <c r="H33" i="1"/>
  <c r="M33" i="1" s="1"/>
  <c r="H32" i="1"/>
  <c r="F33" i="1"/>
  <c r="J45" i="1" l="1"/>
  <c r="L45" i="1"/>
  <c r="J42" i="1"/>
  <c r="L42" i="1"/>
  <c r="J41" i="1"/>
  <c r="L41" i="1"/>
  <c r="J37" i="1"/>
  <c r="L37" i="1"/>
  <c r="J33" i="1"/>
  <c r="L33" i="1"/>
  <c r="H27" i="1"/>
  <c r="M27" i="1" s="1"/>
  <c r="H26" i="1"/>
  <c r="M26" i="1" s="1"/>
  <c r="F27" i="1"/>
  <c r="H25" i="1"/>
  <c r="F26" i="1"/>
  <c r="H23" i="1"/>
  <c r="M23" i="1" s="1"/>
  <c r="H22" i="1"/>
  <c r="F23" i="1"/>
  <c r="H20" i="1"/>
  <c r="M20" i="1" s="1"/>
  <c r="H19" i="1"/>
  <c r="M19" i="1" s="1"/>
  <c r="F20" i="1"/>
  <c r="H18" i="1"/>
  <c r="M18" i="1" s="1"/>
  <c r="F19" i="1"/>
  <c r="H15" i="1"/>
  <c r="M15" i="1" s="1"/>
  <c r="H14" i="1"/>
  <c r="M14" i="1" s="1"/>
  <c r="F15" i="1"/>
  <c r="F14" i="1"/>
  <c r="H13" i="1"/>
  <c r="M13" i="1" s="1"/>
  <c r="F13" i="1"/>
  <c r="H10" i="1"/>
  <c r="M10" i="1" s="1"/>
  <c r="H9" i="1"/>
  <c r="M9" i="1" s="1"/>
  <c r="O10" i="1"/>
  <c r="F10" i="1"/>
  <c r="J27" i="1" l="1"/>
  <c r="L27" i="1"/>
  <c r="L26" i="1"/>
  <c r="J26" i="1"/>
  <c r="J23" i="1"/>
  <c r="L23" i="1"/>
  <c r="J20" i="1"/>
  <c r="L20" i="1"/>
  <c r="L15" i="1"/>
  <c r="J19" i="1"/>
  <c r="L19" i="1"/>
  <c r="J15" i="1"/>
  <c r="J13" i="1"/>
  <c r="J14" i="1"/>
  <c r="L13" i="1"/>
  <c r="L14" i="1"/>
  <c r="L10" i="1"/>
  <c r="J10" i="1"/>
  <c r="B2" i="1"/>
  <c r="N51" i="1" l="1"/>
  <c r="F46" i="1" l="1"/>
  <c r="H49" i="1" l="1"/>
  <c r="M49" i="1" s="1"/>
  <c r="F49" i="1"/>
  <c r="H48" i="1"/>
  <c r="M48" i="1" s="1"/>
  <c r="F48" i="1"/>
  <c r="H47" i="1"/>
  <c r="M47" i="1" s="1"/>
  <c r="F47" i="1"/>
  <c r="H46" i="1"/>
  <c r="M46" i="1" s="1"/>
  <c r="F24" i="1" l="1"/>
  <c r="H24" i="1"/>
  <c r="M24" i="1" s="1"/>
  <c r="F25" i="1"/>
  <c r="M25" i="1"/>
  <c r="F28" i="1"/>
  <c r="H28" i="1"/>
  <c r="M28" i="1" s="1"/>
  <c r="F29" i="1"/>
  <c r="H29" i="1"/>
  <c r="M29" i="1" s="1"/>
  <c r="F30" i="1"/>
  <c r="H30" i="1"/>
  <c r="M30" i="1" s="1"/>
  <c r="F31" i="1"/>
  <c r="H31" i="1"/>
  <c r="M31" i="1" s="1"/>
  <c r="F32" i="1"/>
  <c r="M32" i="1"/>
  <c r="F34" i="1"/>
  <c r="H34" i="1"/>
  <c r="M34" i="1" s="1"/>
  <c r="F35" i="1"/>
  <c r="H35" i="1"/>
  <c r="M35" i="1" s="1"/>
  <c r="F36" i="1"/>
  <c r="M36" i="1"/>
  <c r="F38" i="1"/>
  <c r="H38" i="1"/>
  <c r="M38" i="1" s="1"/>
  <c r="F39" i="1"/>
  <c r="M39" i="1"/>
  <c r="F40" i="1"/>
  <c r="J40" i="1" s="1"/>
  <c r="M40" i="1"/>
  <c r="F43" i="1"/>
  <c r="H43" i="1"/>
  <c r="M43" i="1" s="1"/>
  <c r="F44" i="1"/>
  <c r="M44" i="1"/>
  <c r="L47" i="1" l="1"/>
  <c r="J47" i="1"/>
  <c r="L46" i="1"/>
  <c r="J46" i="1"/>
  <c r="L49" i="1"/>
  <c r="J49" i="1"/>
  <c r="L36" i="1" l="1"/>
  <c r="L48" i="1"/>
  <c r="J36" i="1"/>
  <c r="J48" i="1"/>
  <c r="J43" i="1"/>
  <c r="J30" i="1"/>
  <c r="J32" i="1"/>
  <c r="J24" i="1"/>
  <c r="J39" i="1"/>
  <c r="J29" i="1"/>
  <c r="J38" i="1"/>
  <c r="L39" i="1"/>
  <c r="L40" i="1"/>
  <c r="L24" i="1"/>
  <c r="L32" i="1"/>
  <c r="L30" i="1"/>
  <c r="L38" i="1"/>
  <c r="L43" i="1"/>
  <c r="L29" i="1"/>
  <c r="J31" i="1"/>
  <c r="J25" i="1"/>
  <c r="J28" i="1"/>
  <c r="J44" i="1"/>
  <c r="J34" i="1"/>
  <c r="J35" i="1"/>
  <c r="L34" i="1"/>
  <c r="L31" i="1"/>
  <c r="L35" i="1"/>
  <c r="L44" i="1"/>
  <c r="L25" i="1"/>
  <c r="L28" i="1"/>
  <c r="H21" i="1" l="1"/>
  <c r="M21" i="1" s="1"/>
  <c r="M22" i="1"/>
  <c r="F22" i="1"/>
  <c r="F21" i="1"/>
  <c r="J21" i="1" l="1"/>
  <c r="J22" i="1"/>
  <c r="L22" i="1"/>
  <c r="L21" i="1"/>
  <c r="F6" i="1"/>
  <c r="O6" i="1"/>
  <c r="G6" i="4" l="1"/>
  <c r="G7" i="4"/>
  <c r="G8" i="4"/>
  <c r="G9" i="4"/>
  <c r="I13" i="1" s="1"/>
  <c r="P13" i="1" s="1"/>
  <c r="Q13" i="1" s="1"/>
  <c r="G10" i="4"/>
  <c r="O9" i="1"/>
  <c r="O8" i="1"/>
  <c r="O7" i="1"/>
  <c r="H11" i="1"/>
  <c r="M11" i="1" s="1"/>
  <c r="H12" i="1"/>
  <c r="M12" i="1" s="1"/>
  <c r="H16" i="1"/>
  <c r="M16" i="1" s="1"/>
  <c r="H17" i="1"/>
  <c r="M17" i="1" s="1"/>
  <c r="H7" i="1"/>
  <c r="M7" i="1" s="1"/>
  <c r="H8" i="1"/>
  <c r="M8" i="1" s="1"/>
  <c r="F7" i="1"/>
  <c r="F8" i="1"/>
  <c r="F9" i="1"/>
  <c r="F11" i="1"/>
  <c r="F12" i="1"/>
  <c r="F16" i="1"/>
  <c r="F17" i="1"/>
  <c r="F18" i="1"/>
  <c r="I10" i="1" l="1"/>
  <c r="P10" i="1" s="1"/>
  <c r="Q10" i="1" s="1"/>
  <c r="I9" i="1"/>
  <c r="I14" i="1"/>
  <c r="P14" i="1" s="1"/>
  <c r="Q14" i="1" s="1"/>
  <c r="I47" i="1"/>
  <c r="P47" i="1" s="1"/>
  <c r="Q47" i="1" s="1"/>
  <c r="I46" i="1"/>
  <c r="P46" i="1" s="1"/>
  <c r="Q46" i="1" s="1"/>
  <c r="I49" i="1"/>
  <c r="P49" i="1" s="1"/>
  <c r="Q49" i="1" s="1"/>
  <c r="I41" i="1"/>
  <c r="P41" i="1" s="1"/>
  <c r="Q41" i="1" s="1"/>
  <c r="I42" i="1"/>
  <c r="P42" i="1" s="1"/>
  <c r="Q42" i="1" s="1"/>
  <c r="I40" i="1"/>
  <c r="P40" i="1" s="1"/>
  <c r="I37" i="1"/>
  <c r="P37" i="1" s="1"/>
  <c r="Q37" i="1" s="1"/>
  <c r="I45" i="1"/>
  <c r="P45" i="1" s="1"/>
  <c r="Q45" i="1" s="1"/>
  <c r="I33" i="1"/>
  <c r="P33" i="1" s="1"/>
  <c r="Q33" i="1" s="1"/>
  <c r="I19" i="1"/>
  <c r="P19" i="1" s="1"/>
  <c r="Q19" i="1" s="1"/>
  <c r="I27" i="1"/>
  <c r="P27" i="1" s="1"/>
  <c r="Q27" i="1" s="1"/>
  <c r="I15" i="1"/>
  <c r="P15" i="1" s="1"/>
  <c r="Q15" i="1" s="1"/>
  <c r="I20" i="1"/>
  <c r="P20" i="1" s="1"/>
  <c r="Q20" i="1" s="1"/>
  <c r="I23" i="1"/>
  <c r="P23" i="1" s="1"/>
  <c r="Q23" i="1" s="1"/>
  <c r="I26" i="1"/>
  <c r="P26" i="1" s="1"/>
  <c r="Q26" i="1" s="1"/>
  <c r="J9" i="1"/>
  <c r="L9" i="1"/>
  <c r="I36" i="1"/>
  <c r="I48" i="1"/>
  <c r="I29" i="1"/>
  <c r="P29" i="1" s="1"/>
  <c r="I43" i="1"/>
  <c r="P43" i="1" s="1"/>
  <c r="I38" i="1"/>
  <c r="P38" i="1" s="1"/>
  <c r="I24" i="1"/>
  <c r="P24" i="1" s="1"/>
  <c r="I39" i="1"/>
  <c r="P39" i="1" s="1"/>
  <c r="I30" i="1"/>
  <c r="P30" i="1" s="1"/>
  <c r="I32" i="1"/>
  <c r="P32" i="1" s="1"/>
  <c r="I31" i="1"/>
  <c r="P31" i="1" s="1"/>
  <c r="I25" i="1"/>
  <c r="P25" i="1" s="1"/>
  <c r="I34" i="1"/>
  <c r="P34" i="1" s="1"/>
  <c r="I35" i="1"/>
  <c r="P35" i="1" s="1"/>
  <c r="I44" i="1"/>
  <c r="P44" i="1" s="1"/>
  <c r="I28" i="1"/>
  <c r="P28" i="1" s="1"/>
  <c r="I21" i="1"/>
  <c r="P21" i="1" s="1"/>
  <c r="I22" i="1"/>
  <c r="P22" i="1" s="1"/>
  <c r="L16" i="1"/>
  <c r="L7" i="1"/>
  <c r="J16" i="1"/>
  <c r="I16" i="1"/>
  <c r="L17" i="1"/>
  <c r="I17" i="1"/>
  <c r="L11" i="1"/>
  <c r="I11" i="1"/>
  <c r="L8" i="1"/>
  <c r="I8" i="1"/>
  <c r="J7" i="1"/>
  <c r="I7" i="1"/>
  <c r="L18" i="1"/>
  <c r="I18" i="1"/>
  <c r="L12" i="1"/>
  <c r="I12" i="1"/>
  <c r="J12" i="1"/>
  <c r="J18" i="1"/>
  <c r="J8" i="1"/>
  <c r="J11" i="1"/>
  <c r="J17" i="1"/>
  <c r="H6" i="1"/>
  <c r="M6" i="1" s="1"/>
  <c r="P16" i="1" l="1"/>
  <c r="P17" i="1"/>
  <c r="P9" i="1"/>
  <c r="Q9" i="1" s="1"/>
  <c r="P18" i="1"/>
  <c r="P11" i="1"/>
  <c r="P12" i="1"/>
  <c r="P7" i="1"/>
  <c r="P8" i="1"/>
  <c r="P48" i="1"/>
  <c r="Q48" i="1" s="1"/>
  <c r="P36" i="1"/>
  <c r="Q36" i="1" s="1"/>
  <c r="Q44" i="1"/>
  <c r="Q40" i="1"/>
  <c r="Q34" i="1"/>
  <c r="Q32" i="1"/>
  <c r="Q24" i="1"/>
  <c r="Q28" i="1"/>
  <c r="Q25" i="1"/>
  <c r="Q30" i="1"/>
  <c r="Q38" i="1"/>
  <c r="Q31" i="1"/>
  <c r="Q43" i="1"/>
  <c r="Q35" i="1"/>
  <c r="Q39" i="1"/>
  <c r="Q29" i="1"/>
  <c r="Q22" i="1"/>
  <c r="Q21" i="1"/>
  <c r="I6" i="1"/>
  <c r="L6" i="1"/>
  <c r="J6" i="1"/>
  <c r="P6" i="1" l="1"/>
  <c r="Q16" i="1"/>
  <c r="Q18" i="1"/>
  <c r="Q17" i="1"/>
  <c r="Q12" i="1"/>
  <c r="Q8" i="1"/>
  <c r="Q7" i="1"/>
  <c r="Q11" i="1"/>
  <c r="Q6" i="1" l="1"/>
  <c r="O50" i="1" s="1"/>
  <c r="O51" i="1" s="1"/>
  <c r="O52"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wolski01</author>
    <author>Nießen, Michaela (Städteregion Aachen)</author>
  </authors>
  <commentList>
    <comment ref="D6" authorId="0" shapeId="0" xr:uid="{8A2CEA1A-2E74-4910-BDC5-10223026D960}">
      <text>
        <r>
          <rPr>
            <b/>
            <sz val="9"/>
            <color indexed="81"/>
            <rFont val="Tahoma"/>
            <family val="2"/>
          </rPr>
          <t>Kraftstoffkosten:</t>
        </r>
        <r>
          <rPr>
            <sz val="9"/>
            <color indexed="81"/>
            <rFont val="Tahoma"/>
            <family val="2"/>
          </rPr>
          <t xml:space="preserve">
Angabe in [ €/km ] als Zahl 
ohne Einheit
z.B. "0,25"</t>
        </r>
      </text>
    </comment>
    <comment ref="E6" authorId="0" shapeId="0" xr:uid="{927666BF-237D-4EBA-AE17-CD8D7B794CD8}">
      <text>
        <r>
          <rPr>
            <b/>
            <sz val="9"/>
            <color indexed="81"/>
            <rFont val="Tahoma"/>
            <family val="2"/>
          </rPr>
          <t>Anschaffungskosten:</t>
        </r>
        <r>
          <rPr>
            <sz val="9"/>
            <color indexed="81"/>
            <rFont val="Tahoma"/>
            <family val="2"/>
          </rPr>
          <t xml:space="preserve">
Angabe in [ €/km ] als Zahl 
ohne Einheit
z.B. "0,25"</t>
        </r>
      </text>
    </comment>
    <comment ref="F6" authorId="0" shapeId="0" xr:uid="{06919F25-3A57-4F75-B541-A03D28288FC7}">
      <text>
        <r>
          <rPr>
            <b/>
            <sz val="9"/>
            <color indexed="81"/>
            <rFont val="Tahoma"/>
            <family val="2"/>
          </rPr>
          <t>Reparaturkosten:</t>
        </r>
        <r>
          <rPr>
            <sz val="9"/>
            <color indexed="81"/>
            <rFont val="Tahoma"/>
            <family val="2"/>
          </rPr>
          <t xml:space="preserve">
Angabe in [ €/km ] als Zahl 
ohne Einheit
z.B. "0,25"</t>
        </r>
      </text>
    </comment>
    <comment ref="J6" authorId="1" shapeId="0" xr:uid="{2CB3B318-EE94-4A86-868C-FB783DC79600}">
      <text>
        <r>
          <rPr>
            <b/>
            <sz val="9"/>
            <color indexed="81"/>
            <rFont val="Segoe UI"/>
            <family val="2"/>
          </rPr>
          <t xml:space="preserve">Kosten für die Bereitstellung eines Fahrzeugs, An- und Abfahrt vor bzw. nach dem Einsatz (Kosten für Leerkilometer, Lohn für den Fahrer und Begleitperson(en) vor/nach dem Einsatz) </t>
        </r>
      </text>
    </comment>
    <comment ref="D7" authorId="0" shapeId="0" xr:uid="{125C514E-E56D-4E41-A75E-9834A1AE1533}">
      <text>
        <r>
          <rPr>
            <b/>
            <sz val="9"/>
            <color indexed="81"/>
            <rFont val="Tahoma"/>
            <family val="2"/>
          </rPr>
          <t>Kraftstoffkosten:</t>
        </r>
        <r>
          <rPr>
            <sz val="9"/>
            <color indexed="81"/>
            <rFont val="Tahoma"/>
            <family val="2"/>
          </rPr>
          <t xml:space="preserve">
Angabe in [ €/km ] als Zahl 
ohne Einheit
z.B. "0,25"</t>
        </r>
      </text>
    </comment>
    <comment ref="E7" authorId="0" shapeId="0" xr:uid="{FF6B5CD9-4620-4F59-AEA6-E77296CA9A22}">
      <text>
        <r>
          <rPr>
            <b/>
            <sz val="9"/>
            <color indexed="81"/>
            <rFont val="Tahoma"/>
            <family val="2"/>
          </rPr>
          <t>Anschaffungskosten:</t>
        </r>
        <r>
          <rPr>
            <sz val="9"/>
            <color indexed="81"/>
            <rFont val="Tahoma"/>
            <family val="2"/>
          </rPr>
          <t xml:space="preserve">
Angabe in [ €/km ] als Zahl 
ohne Einheit
z.B. "0,25"</t>
        </r>
      </text>
    </comment>
    <comment ref="F7" authorId="0" shapeId="0" xr:uid="{1B7654FB-A488-4B4E-B42F-E1E641EA889A}">
      <text>
        <r>
          <rPr>
            <b/>
            <sz val="9"/>
            <color indexed="81"/>
            <rFont val="Tahoma"/>
            <family val="2"/>
          </rPr>
          <t>Reparaturkosten:</t>
        </r>
        <r>
          <rPr>
            <sz val="9"/>
            <color indexed="81"/>
            <rFont val="Tahoma"/>
            <family val="2"/>
          </rPr>
          <t xml:space="preserve">
Angabe in [ €/km ] als Zahl 
ohne Einheit
z.B. "0,25"</t>
        </r>
      </text>
    </comment>
    <comment ref="J7" authorId="1" shapeId="0" xr:uid="{E1882F4A-0135-4EC6-B2FB-E171D27B14CC}">
      <text>
        <r>
          <rPr>
            <b/>
            <sz val="9"/>
            <color indexed="81"/>
            <rFont val="Segoe UI"/>
            <family val="2"/>
          </rPr>
          <t xml:space="preserve">Kosten für die Bereitstellung eines Fahrzeugs, An- und Abfahrt vor bzw. nach dem Einsatz (Kosten für Leerkilometer, Lohn für den Fahrer und Begleitperson(en) vor/nach dem Einsatz) </t>
        </r>
      </text>
    </comment>
    <comment ref="D8" authorId="0" shapeId="0" xr:uid="{DC8A1DE0-8D3C-42B9-9C87-6B2BE3279119}">
      <text>
        <r>
          <rPr>
            <b/>
            <sz val="9"/>
            <color indexed="81"/>
            <rFont val="Tahoma"/>
            <family val="2"/>
          </rPr>
          <t>Kraftstoffkosten:</t>
        </r>
        <r>
          <rPr>
            <sz val="9"/>
            <color indexed="81"/>
            <rFont val="Tahoma"/>
            <family val="2"/>
          </rPr>
          <t xml:space="preserve">
Angabe in [ €/km ] als Zahl 
ohne Einheit
z.B. "0,25"</t>
        </r>
      </text>
    </comment>
    <comment ref="E8" authorId="0" shapeId="0" xr:uid="{6BCB92F5-7776-49D1-850C-AAB96FCDCC76}">
      <text>
        <r>
          <rPr>
            <b/>
            <sz val="9"/>
            <color indexed="81"/>
            <rFont val="Tahoma"/>
            <family val="2"/>
          </rPr>
          <t>Anschaffungskosten:</t>
        </r>
        <r>
          <rPr>
            <sz val="9"/>
            <color indexed="81"/>
            <rFont val="Tahoma"/>
            <family val="2"/>
          </rPr>
          <t xml:space="preserve">
Angabe in [ €/km ] als Zahl 
ohne Einheit
z.B. "0,25"</t>
        </r>
      </text>
    </comment>
    <comment ref="F8" authorId="0" shapeId="0" xr:uid="{FDC40600-F784-43B7-B52F-B299FAA2D904}">
      <text>
        <r>
          <rPr>
            <b/>
            <sz val="9"/>
            <color indexed="81"/>
            <rFont val="Tahoma"/>
            <family val="2"/>
          </rPr>
          <t>Reparaturkosten:</t>
        </r>
        <r>
          <rPr>
            <sz val="9"/>
            <color indexed="81"/>
            <rFont val="Tahoma"/>
            <family val="2"/>
          </rPr>
          <t xml:space="preserve">
Angabe in [ €/km ] als Zahl 
ohne Einheit
z.B. "0,25"</t>
        </r>
      </text>
    </comment>
    <comment ref="J8" authorId="1" shapeId="0" xr:uid="{B22B7DA5-068F-4AF2-923A-FA7EF052A41E}">
      <text>
        <r>
          <rPr>
            <b/>
            <sz val="9"/>
            <color indexed="81"/>
            <rFont val="Segoe UI"/>
            <family val="2"/>
          </rPr>
          <t xml:space="preserve">Kosten für die Bereitstellung eines Fahrzeugs, An- und Abfahrt vor bzw. nach dem Einsatz (Kosten für Leerkilometer, Lohn für den Fahrer und Begleitperson(en) vor/nach dem Einsatz) </t>
        </r>
      </text>
    </comment>
    <comment ref="D9" authorId="0" shapeId="0" xr:uid="{691D46B4-3555-4857-AC52-2CF9CB931EDE}">
      <text>
        <r>
          <rPr>
            <b/>
            <sz val="9"/>
            <color indexed="81"/>
            <rFont val="Tahoma"/>
            <family val="2"/>
          </rPr>
          <t>Kraftstoffkosten:</t>
        </r>
        <r>
          <rPr>
            <sz val="9"/>
            <color indexed="81"/>
            <rFont val="Tahoma"/>
            <family val="2"/>
          </rPr>
          <t xml:space="preserve">
Angabe in [ €/km ] als Zahl 
ohne Einheit
z.B. "0,25"</t>
        </r>
      </text>
    </comment>
    <comment ref="E9" authorId="0" shapeId="0" xr:uid="{D6E34228-8F9F-475B-BFC6-420B66C50E77}">
      <text>
        <r>
          <rPr>
            <b/>
            <sz val="9"/>
            <color indexed="81"/>
            <rFont val="Tahoma"/>
            <family val="2"/>
          </rPr>
          <t>Anschaffungskosten:</t>
        </r>
        <r>
          <rPr>
            <sz val="9"/>
            <color indexed="81"/>
            <rFont val="Tahoma"/>
            <family val="2"/>
          </rPr>
          <t xml:space="preserve">
Angabe in [ €/km ] als Zahl 
ohne Einheit
z.B. "0,25"</t>
        </r>
      </text>
    </comment>
    <comment ref="F9" authorId="0" shapeId="0" xr:uid="{AA009B21-15E8-4CF2-A461-3EE1CD0FFE58}">
      <text>
        <r>
          <rPr>
            <b/>
            <sz val="9"/>
            <color indexed="81"/>
            <rFont val="Tahoma"/>
            <family val="2"/>
          </rPr>
          <t>Reparaturkosten:</t>
        </r>
        <r>
          <rPr>
            <sz val="9"/>
            <color indexed="81"/>
            <rFont val="Tahoma"/>
            <family val="2"/>
          </rPr>
          <t xml:space="preserve">
Angabe in [ €/km ] als Zahl 
ohne Einheit
z.B. "0,25"</t>
        </r>
      </text>
    </comment>
    <comment ref="J9" authorId="1" shapeId="0" xr:uid="{F37EF632-A5B7-48B8-B8D0-F917B56FCBD4}">
      <text>
        <r>
          <rPr>
            <b/>
            <sz val="9"/>
            <color indexed="81"/>
            <rFont val="Segoe UI"/>
            <family val="2"/>
          </rPr>
          <t xml:space="preserve">Kosten für die Bereitstellung eines Fahrzeugs, An- und Abfahrt vor bzw. nach dem Einsatz (Kosten für Leerkilometer, Lohn für den Fahrer und Begleitperson(en) vor/nach dem Einsatz) </t>
        </r>
      </text>
    </comment>
    <comment ref="D10" authorId="0" shapeId="0" xr:uid="{44872028-0B1C-4CCA-8AA9-0E7B0483DE6F}">
      <text>
        <r>
          <rPr>
            <b/>
            <sz val="9"/>
            <color indexed="81"/>
            <rFont val="Tahoma"/>
            <family val="2"/>
          </rPr>
          <t>Kraftstoffkosten:</t>
        </r>
        <r>
          <rPr>
            <sz val="9"/>
            <color indexed="81"/>
            <rFont val="Tahoma"/>
            <family val="2"/>
          </rPr>
          <t xml:space="preserve">
Angabe in [ €/km ] als Zahl 
ohne Einheit
z.B. "0,25"</t>
        </r>
      </text>
    </comment>
    <comment ref="E10" authorId="0" shapeId="0" xr:uid="{8B49599C-00E2-4EF9-BF60-B1DE61B86759}">
      <text>
        <r>
          <rPr>
            <b/>
            <sz val="9"/>
            <color indexed="81"/>
            <rFont val="Tahoma"/>
            <family val="2"/>
          </rPr>
          <t>Anschaffungskosten:</t>
        </r>
        <r>
          <rPr>
            <sz val="9"/>
            <color indexed="81"/>
            <rFont val="Tahoma"/>
            <family val="2"/>
          </rPr>
          <t xml:space="preserve">
Angabe in [ €/km ] als Zahl 
ohne Einheit
z.B. "0,25"</t>
        </r>
      </text>
    </comment>
    <comment ref="F10" authorId="0" shapeId="0" xr:uid="{7A0462BB-86A5-4F21-BD7E-95DC5356F5F2}">
      <text>
        <r>
          <rPr>
            <b/>
            <sz val="9"/>
            <color indexed="81"/>
            <rFont val="Tahoma"/>
            <family val="2"/>
          </rPr>
          <t>Reparaturkosten:</t>
        </r>
        <r>
          <rPr>
            <sz val="9"/>
            <color indexed="81"/>
            <rFont val="Tahoma"/>
            <family val="2"/>
          </rPr>
          <t xml:space="preserve">
Angabe in [ €/km ] als Zahl 
ohne Einheit
z.B. "0,25"</t>
        </r>
      </text>
    </comment>
    <comment ref="J10" authorId="1" shapeId="0" xr:uid="{D05D8921-704A-4113-B6CE-F900DF77FC4B}">
      <text>
        <r>
          <rPr>
            <b/>
            <sz val="9"/>
            <color indexed="81"/>
            <rFont val="Segoe UI"/>
            <family val="2"/>
          </rPr>
          <t xml:space="preserve">Kosten für die Bereitstellung eines Fahrzeugs, An- und Abfahrt vor bzw. nach dem Einsatz (Kosten für Leerkilometer, Lohn für den Fahrer und Begleitperson(en) vor/nach dem Einsatz) </t>
        </r>
      </text>
    </comment>
  </commentList>
</comments>
</file>

<file path=xl/sharedStrings.xml><?xml version="1.0" encoding="utf-8"?>
<sst xmlns="http://schemas.openxmlformats.org/spreadsheetml/2006/main" count="409" uniqueCount="214">
  <si>
    <t>Pos.</t>
  </si>
  <si>
    <t>Leistung / Route</t>
  </si>
  <si>
    <t>Anzahl
Schüler</t>
  </si>
  <si>
    <t>Busgröße</t>
  </si>
  <si>
    <t>Fahrten
pro Jahr</t>
  </si>
  <si>
    <t>Typ</t>
  </si>
  <si>
    <t>E 1</t>
  </si>
  <si>
    <t>bis 9</t>
  </si>
  <si>
    <t>E 2</t>
  </si>
  <si>
    <t>10 - 15</t>
  </si>
  <si>
    <t>E 3</t>
  </si>
  <si>
    <t>16 - 20</t>
  </si>
  <si>
    <t>E 4</t>
  </si>
  <si>
    <t>21 - 31</t>
  </si>
  <si>
    <t>E 5</t>
  </si>
  <si>
    <t>mehr als 31</t>
  </si>
  <si>
    <t>E 6</t>
  </si>
  <si>
    <t>Mehrwertsteuer</t>
  </si>
  <si>
    <t>Angebotssumme / Wertungssumme brutto (Gesamtpreis pro Jahr)</t>
  </si>
  <si>
    <t>Preis für eine Begleitperson
pro Stunde</t>
  </si>
  <si>
    <t>Preis für einen Fahrer 
pro Stunde</t>
  </si>
  <si>
    <t>Preis für einen Fahrer 
pro Fahrt</t>
  </si>
  <si>
    <t>Preis für eine Begleitperson
pro Fahrt</t>
  </si>
  <si>
    <t>Sitzplätze</t>
  </si>
  <si>
    <t>Bus 1</t>
  </si>
  <si>
    <t>Bus 2</t>
  </si>
  <si>
    <t>Bus 3</t>
  </si>
  <si>
    <t>Bus 4</t>
  </si>
  <si>
    <t>Bus 5</t>
  </si>
  <si>
    <t>1 Rolli</t>
  </si>
  <si>
    <t>RolliBus</t>
  </si>
  <si>
    <t>Rollstuhl
bis 9 Sitze
(1 Rollstühle)</t>
  </si>
  <si>
    <t>2 Rolli</t>
  </si>
  <si>
    <t>Rollstuhl
bis 9 Sitze
(2 Rollstühle)</t>
  </si>
  <si>
    <t>3 Rolli</t>
  </si>
  <si>
    <t>Rollstuhl
bis 9 Sitze
(3 Rollstühle)</t>
  </si>
  <si>
    <t>4 Rolli</t>
  </si>
  <si>
    <t>Rollstuhl
bis 9 Sitze
(4 Rollstühle)</t>
  </si>
  <si>
    <t>5 Rolli</t>
  </si>
  <si>
    <t>Rollstuhl
bis 9 Sitze
(5 Rollstühle)</t>
  </si>
  <si>
    <t>6 Rolli</t>
  </si>
  <si>
    <t>Rollstuhl
bis 9 Sitze
(6 Rollstühle)</t>
  </si>
  <si>
    <t>Fahrzeug-
kosten
gesamt</t>
  </si>
  <si>
    <t>Bus-Typ
nach Größe</t>
  </si>
  <si>
    <t>Kraftstoff-
kosten</t>
  </si>
  <si>
    <t>Anschaffungs-
kosten</t>
  </si>
  <si>
    <t>Reparatur-
kosten</t>
  </si>
  <si>
    <t>Schüler
Anzahl</t>
  </si>
  <si>
    <t>Beginn</t>
  </si>
  <si>
    <t>Ende</t>
  </si>
  <si>
    <t>Fahrzeit der "Besetztfahrt"</t>
  </si>
  <si>
    <t>Wochen-
tage</t>
  </si>
  <si>
    <t>Besetzt-
kilometer</t>
  </si>
  <si>
    <t>Fahrzeit
[dezimal]</t>
  </si>
  <si>
    <t>5.</t>
  </si>
  <si>
    <t>4.</t>
  </si>
  <si>
    <t>3.</t>
  </si>
  <si>
    <t>2.</t>
  </si>
  <si>
    <t>1.</t>
  </si>
  <si>
    <r>
      <t>Das Tabellenblatt "</t>
    </r>
    <r>
      <rPr>
        <b/>
        <sz val="12"/>
        <rFont val="Arial"/>
        <family val="2"/>
      </rPr>
      <t>Busgröße</t>
    </r>
    <r>
      <rPr>
        <sz val="12"/>
        <rFont val="Arial"/>
        <family val="2"/>
      </rPr>
      <t xml:space="preserve">" dient nur der Zuordnung der erforderlichen (Mindest-)Busgröße zu der Anzahl der zu transportierenden Schüler. Hier sind keine Angaben erforderlich.
</t>
    </r>
  </si>
  <si>
    <r>
      <t>Das Tabellenblatt "</t>
    </r>
    <r>
      <rPr>
        <b/>
        <sz val="12"/>
        <rFont val="Arial"/>
        <family val="2"/>
      </rPr>
      <t>Hinweise</t>
    </r>
    <r>
      <rPr>
        <sz val="12"/>
        <rFont val="Arial"/>
        <family val="2"/>
      </rPr>
      <t xml:space="preserve">" ist zu beachten. Hier sind keine Angaben erforderlich.
</t>
    </r>
  </si>
  <si>
    <t>Empfohlene Vorgehensweise zur Erstellung des Angebotes:</t>
  </si>
  <si>
    <t xml:space="preserve">Eingabefelder sind grundsätzlich im Farbton "gelb" hinterlegt.
Einheiten, z.B. "€/km" sind als Zahlenformat hinterlegt, so dass hier nur Zahlenwerte (ohne Einheit) einzugeben sind. 
Das Eintippen von Einheiten führt zu Fehlermeldungen. </t>
  </si>
  <si>
    <t xml:space="preserve">Auch bei Leistungsänderungen in Folge der Umstellung von Routen sollen Preisanpassungen unter Anwendung der Kalkulationstabellen vorgenommen werden.
</t>
  </si>
  <si>
    <t xml:space="preserve">Die nachfolgenden EXCEL-Tabellenblätter dienen der Angebotskalkulation. Die vorgegebene Systematik ist einzuhalten. Anbieterspezifische Besonderheiten sind im Rahmen der vorgegebenen Systematik abzubilden und preislich zu berücksichtigen.
</t>
  </si>
  <si>
    <t xml:space="preserve">Die Vergabe erfolgt nach Einzellosen. Für jedes Einzellos wird eine eigenständige EXCEL-Datei bereitgestellt. 
</t>
  </si>
  <si>
    <t>Hinweise zur Kalkulation:</t>
  </si>
  <si>
    <r>
      <rPr>
        <b/>
        <u/>
        <sz val="12"/>
        <rFont val="Arial"/>
        <family val="2"/>
      </rPr>
      <t>Fahrgast</t>
    </r>
    <r>
      <rPr>
        <b/>
        <sz val="12"/>
        <rFont val="Arial"/>
        <family val="2"/>
      </rPr>
      <t>-
Sitzplätze
gesamt
max.</t>
    </r>
  </si>
  <si>
    <r>
      <t xml:space="preserve">Jahres-
</t>
    </r>
    <r>
      <rPr>
        <b/>
        <sz val="10"/>
        <rFont val="Arial"/>
        <family val="2"/>
      </rPr>
      <t>Gesamtpreis</t>
    </r>
    <r>
      <rPr>
        <sz val="10"/>
        <rFont val="Arial"/>
        <family val="2"/>
      </rPr>
      <t xml:space="preserve">
je Route</t>
    </r>
  </si>
  <si>
    <r>
      <t xml:space="preserve">
</t>
    </r>
    <r>
      <rPr>
        <b/>
        <sz val="10"/>
        <rFont val="Arial"/>
        <family val="2"/>
      </rPr>
      <t>Einzelpreis</t>
    </r>
    <r>
      <rPr>
        <sz val="10"/>
        <rFont val="Arial"/>
        <family val="2"/>
      </rPr>
      <t xml:space="preserve">
je Fahrt</t>
    </r>
  </si>
  <si>
    <t xml:space="preserve">Bitte achten Sie auf die Einhaltung der tarifrechtlichen / gesetzlichen Anforderungen (TVgG-NRW, MiLoG, etc.).
</t>
  </si>
  <si>
    <t>Fahrzeug-
kosten
pro Fahrt</t>
  </si>
  <si>
    <t>Anzahl
Begleit-
personen</t>
  </si>
  <si>
    <t>Angebotssummer netto</t>
  </si>
  <si>
    <r>
      <t xml:space="preserve">Da zukünftige Preisanpassungen auf Grundlage der Preisentwicklungen in den Kategorien Lohnkosten, Dieselkraftstoff, Omnibusse und Reparaturen über Preisindizes berechnet werden sollen, sind die genannten Kategorien zwingend als Kostenarten in der Kalkulation zu berücksichtigen. Auf die Festlegungen zu Preisanpassungen während der Vertragslaufzeit in dem den Ausschreibungsunterlagen beigefügten Vertragsentwurf wird hingewiesen.
Nicht explizit abgefragte Kosten, die im Rahmen der Leistungserbringung anfallen, sind sachgerecht den genannten Kostenarten zuzuordnen, ggf. durch entsprechende prozentuale Beaufschlagung. </t>
    </r>
    <r>
      <rPr>
        <b/>
        <sz val="12"/>
        <rFont val="Arial"/>
        <family val="2"/>
      </rPr>
      <t xml:space="preserve">Nicht sachgerechte Zuordnungen und unzulässige Mischkalkulationen führen zum Ausschluss von der Angebotswertung.
</t>
    </r>
  </si>
  <si>
    <t>Kosten-Pauschale pro Fahrt für Leerfahrten</t>
  </si>
  <si>
    <t>§12 UStG,
Abs. 10 b</t>
  </si>
  <si>
    <t>Beachten Sie bitte, dass die Kalkulationstabellen in einem wesentlichen Punkt abweichend von früheren Anfragen aufgestellt wurden:</t>
  </si>
  <si>
    <t>Die Kosten für An- und ggf. Abfahrten vor bzw. nach der "Besetztfahrt" sind nicht mehr durch Aufschläge auf die Verrechnungssätze für Kraftstoff-, Fahrzeug-, Reparatur- sowie Lohnkosten für Fahrer und Begleiter zu kalkulieren!
Nach der hier nun neu von der Vergabestelle angelegten Kalkulationstabelle ("Kalkulation_Los_...") ist im "rotenBereich" je Bus-Typ eine "Kosten-Pauschale pro Fahrt für Leerfahrten" zu bilden. Dies soll verhindern, dass kurze Besetztfahrten nicht kostendeckend und lange Besetztfahrten überteuert ausgewiesen werden. Diese Pauschale ist als Festpreis für die Vertragslaufzeit zu kalkulieren. Die Regularien zur Preisanpassung auf Grundlage von Preisindizees finden hierauf keine Anwendung.</t>
  </si>
  <si>
    <r>
      <t>Das Tabellenblatt "</t>
    </r>
    <r>
      <rPr>
        <b/>
        <sz val="12"/>
        <rFont val="Arial"/>
        <family val="2"/>
      </rPr>
      <t>Kalkulation_Los_...</t>
    </r>
    <r>
      <rPr>
        <sz val="12"/>
        <rFont val="Arial"/>
        <family val="2"/>
      </rPr>
      <t xml:space="preserve">" dient der Abfrage der Kalkulationssätze für die Kostenarten: 
- Kraftstoffkosten in [ € / km ],
- Fahrzeug-Anschaffungskosten in [ € / km ],
- Reparaturkosten in [ € / km ],
- Lohnkosten für den Fahrer in [ € / Stunde ],
- Lohnkosten für die Begleitperson(en) in [ € / Stunde ] und
- Kostenpauschale pro Fahrt für Leerfahrten.
Die entsprechenden Eingabefelder sind gelb hinterlegt. Diese sind "Pflichtfelder", die zwingend ausgefüllt werden müssen, damit das Angebot gewertet werden kann.
Werden im Unternehmen unterschiedliche Stundenlöhne oder/und Gehälter gezahlt, so sollen ein "Fahrer-Mittellohn" und ein "Begleiter-Mittellohn" angesetzt werden. Die ermittelten Verrechnungslöhne werden automatisch in die Kalkulationstabelle übernommen. 
Alle Kosten aus rechtlichen und tarifrechtlichen Anforderungen sind einzukalkulieren. Eine Plausibilitätsprüfung hinsichtlich der Einhaltung der tarifrechtlichen / gesetzlichen Anforderungen durch die Vergabestelle muss möglich sein.
</t>
    </r>
  </si>
  <si>
    <t xml:space="preserve">Kosten für Dieselkraftstoff, Fahrzeugbeschaffung und Reparaturen sind für jede ausgewiesene Busgröße zu ermitteln. Kann eine abgefragte Busgröße nicht gestellt werden, so können die Kostenansätze der nächstgrößeren verfügbaren Busgröße übernommen werden. Für den Rollstuhltransport vorgesehene Fahrzeuge müssen die entsprechenden Anforderungen für den sicheren Transport von bis zu 6 Rollstühlen erfüllen.
</t>
  </si>
  <si>
    <t xml:space="preserve">Auf Grundlage der ermittelten Verrechnungssätze erfolgt eine automatische Übernahme der Ergebniswerte in das Tabellenblatt "Wertung_Los_...". Die dargestellten Buslinien entsprechen dem derzeitigen Stand. Fahrstrecken / Buslinien werden zu Schuljahresbeginn zwischen Auftraggeber, Auftragnehmer und Schulen nach Erfordernis (Veränderungen durch Schulabgänger, Schulneulinge, Schulschlusszeiten, etc.) zusammengestellt, die Kalkulation wird dann entsprechend angepasst. 
Bitte überprüfen Sie die Ansätze und Ergebnisse dort auf ihre Richtigkeit. Erforderlichenfalls sind in dem Tabellenblatt "Kalkulation_Los_..." Korrekturen vorzunehmen. Die im Tabellenblatt "Wertung_Los_..." am Ende ausgewiesene Angebotssumme brutto ist Grundlage der Angebotswertung
</t>
  </si>
  <si>
    <t>Zur Angebotsabgabe ist für jedes angebotene Los eine vollständig ausgefüllte EXCEL-Datei einzureichen.</t>
  </si>
  <si>
    <t>Weiterhin ist zur Angebotsabgabe das vollständig ausgefüllte Angebotsschreiben mit den dort aufgelisteten Anlagen hochzuladen.</t>
  </si>
  <si>
    <r>
      <t xml:space="preserve">Die Bearbeitung der Tabellenblätter ist durch Sperren eingeschränkt, so dass nur die gelben Eintragungsfelder bearbeitet werden können. </t>
    </r>
    <r>
      <rPr>
        <b/>
        <u/>
        <sz val="12"/>
        <rFont val="Arial"/>
        <family val="2"/>
      </rPr>
      <t xml:space="preserve">Die korrekte Bearbeitung liegt alleine in der Verantwortung des Bieters. </t>
    </r>
  </si>
  <si>
    <t xml:space="preserve">Kalkulationsangaben des Bieters  </t>
  </si>
  <si>
    <t>Die gelben Eingabefelder sind "Pflichtfelder":
Nur Zahlen eintippen, keine Einheiten [ €/km ] [ €/Stunde ] - diese sind im Zellenformat definiert.</t>
  </si>
  <si>
    <r>
      <rPr>
        <b/>
        <u/>
        <sz val="12"/>
        <color rgb="FFFF0000"/>
        <rFont val="Arial"/>
        <family val="2"/>
      </rPr>
      <t>Hinweis (NEU):</t>
    </r>
    <r>
      <rPr>
        <b/>
        <sz val="12"/>
        <rFont val="Arial"/>
        <family val="2"/>
      </rPr>
      <t xml:space="preserve"> Fahrzeug- und Lohnkosten für An- und Abfahrten (Leerfahrten) sind </t>
    </r>
    <r>
      <rPr>
        <b/>
        <u/>
        <sz val="12"/>
        <rFont val="Arial"/>
        <family val="2"/>
      </rPr>
      <t>nicht</t>
    </r>
    <r>
      <rPr>
        <b/>
        <sz val="12"/>
        <rFont val="Arial"/>
        <family val="2"/>
      </rPr>
      <t xml:space="preserve"> in die Kilometer- und Stundensätze einzurechnen, sondern in der rechten Spalte im "</t>
    </r>
    <r>
      <rPr>
        <b/>
        <sz val="12"/>
        <color rgb="FFFF0000"/>
        <rFont val="Arial"/>
        <family val="2"/>
      </rPr>
      <t>roten Bereich</t>
    </r>
    <r>
      <rPr>
        <b/>
        <sz val="12"/>
        <rFont val="Arial"/>
        <family val="2"/>
      </rPr>
      <t>" gesondert je Bus-Typ zu ermitteln.</t>
    </r>
  </si>
  <si>
    <r>
      <t xml:space="preserve">Die vorstehenden Verrechnungssätze verstehen sich </t>
    </r>
    <r>
      <rPr>
        <b/>
        <u/>
        <sz val="12"/>
        <rFont val="Arial"/>
        <family val="2"/>
      </rPr>
      <t>zuzüglich</t>
    </r>
    <r>
      <rPr>
        <sz val="12"/>
        <rFont val="Arial"/>
        <family val="2"/>
      </rPr>
      <t xml:space="preserve"> der gesetzlichen Mehrwertsteuer in Höhe von</t>
    </r>
  </si>
  <si>
    <t>Angaben des Bieters gemäß § 126b BGB bei „Einreichung elektronisch“:</t>
  </si>
  <si>
    <t>Ort:</t>
  </si>
  <si>
    <t>Datum:</t>
  </si>
  <si>
    <t>Name des Unternehmens:</t>
  </si>
  <si>
    <t>Name der einreichenden Person:</t>
  </si>
  <si>
    <t>Angebotswertung - aufgeteilt nach Touren mit Angaben der Schülerzahl, Fahrzeit und Kilometern</t>
  </si>
  <si>
    <t>Die nachstehende Tabelle dient der Angebotswertung für dieses Los. Die Hauptpositionen spiegeln annähernd den derzeitigen Stand der Linien wider. Wird die Angebotserstellung durch den Bieter mit EXCEL (oder gleichartiger Tabellenkalkulation) erstellt, so werden die im Tabellenblatt "Kalkulation_Los_..." in den gelb unterlegten Eintragungsfeldern eingesetzten Preise in die nachstehende Tabelle übernommen und die Angebotssumme (Wertungssumme) wird errechnet.</t>
  </si>
  <si>
    <t>[Zwischen dem Verband Nordrhein-Westfälischer Omnibusunternehmen e.V. (NWO) und Ver.di]</t>
  </si>
  <si>
    <t>§ 4 Entlohnung</t>
  </si>
  <si>
    <t>(II.) Die Löhne betragen je Stunde im Fahrdienst:</t>
  </si>
  <si>
    <t>LG 1</t>
  </si>
  <si>
    <t>LG 2</t>
  </si>
  <si>
    <t>LG 3</t>
  </si>
  <si>
    <t>Monat</t>
  </si>
  <si>
    <t>Tariflohn
Fahrer</t>
  </si>
  <si>
    <t>Mindestlohn
Begleiter</t>
  </si>
  <si>
    <t>Diesel *1)</t>
  </si>
  <si>
    <t>Bus *2)</t>
  </si>
  <si>
    <t>Reparatur *3)</t>
  </si>
  <si>
    <t>Kalkulationsbasis</t>
  </si>
  <si>
    <t>Entwicklung [ % ]</t>
  </si>
  <si>
    <t>*1-3) Quelle: Statistisches Bundesamt (Destatis), http://www.destatis.de</t>
  </si>
  <si>
    <t>*1) Diesel:</t>
  </si>
  <si>
    <t>*2) Bus:</t>
  </si>
  <si>
    <t>*3) Reparatur:</t>
  </si>
  <si>
    <t>ab 01.01.2024</t>
  </si>
  <si>
    <t>ab 01.01.2025</t>
  </si>
  <si>
    <t>Verbraucherpreis Autoreparatur
Tabellencode 61111-0005 Statistisches Bundesamt bzw. Nachfolgestatistiken mit demselben Zweck</t>
  </si>
  <si>
    <t>Los 9:</t>
  </si>
  <si>
    <t>Hinweise und Muster/Beispiel zur Systematik der Preisanpassungen</t>
  </si>
  <si>
    <t>Auszug aus dem Lohntarifvertrag für die gewerblichen Arbeitnehmer des privaten Omnibusgewerbes des Landes Nordrhein-Westfalen vom 09.11.2020 (i.d. Fassung vom 20.12.2023):</t>
  </si>
  <si>
    <t xml:space="preserve">Statistischer Bericht (Statistisches Bundesamt): Preise für ausgewählte Mineralölerzeugnisse - Dieselkraftstoff (€ pro Hektoliter)                                                    Lange Reihe 61241-03 bzw. Nachfolgestatistiken mit demselben Zweck                                                                     </t>
  </si>
  <si>
    <r>
      <t xml:space="preserve">Erzeugerpreisindex gewerblicher Produkte (Inlandsabsatz)
</t>
    </r>
    <r>
      <rPr>
        <b/>
        <sz val="11"/>
        <color theme="1"/>
        <rFont val="Calibri"/>
        <family val="2"/>
        <scheme val="minor"/>
      </rPr>
      <t>EVAS Nr. 61241-01</t>
    </r>
    <r>
      <rPr>
        <sz val="11"/>
        <color theme="1"/>
        <rFont val="Calibri"/>
        <family val="2"/>
        <scheme val="minor"/>
      </rPr>
      <t xml:space="preserve"> </t>
    </r>
    <r>
      <rPr>
        <b/>
        <sz val="11"/>
        <color theme="1"/>
        <rFont val="Calibri"/>
        <family val="2"/>
        <scheme val="minor"/>
      </rPr>
      <t>Omnibusse (GP 291030)</t>
    </r>
    <r>
      <rPr>
        <sz val="11"/>
        <color theme="1"/>
        <rFont val="Calibri"/>
        <family val="2"/>
        <scheme val="minor"/>
      </rPr>
      <t xml:space="preserve"> bzw. Nachfolgestatistiken mit demselben Zweck</t>
    </r>
  </si>
  <si>
    <t>Martinus-Schule: Beförderung im Rahmen des Schülerspezialverkehrs</t>
  </si>
  <si>
    <t>9.01</t>
  </si>
  <si>
    <t>9.02</t>
  </si>
  <si>
    <t>9.03</t>
  </si>
  <si>
    <t>9.04</t>
  </si>
  <si>
    <t>9.05</t>
  </si>
  <si>
    <t>9.06</t>
  </si>
  <si>
    <t>9.07</t>
  </si>
  <si>
    <t>9.08</t>
  </si>
  <si>
    <t>9.09</t>
  </si>
  <si>
    <t>9.10</t>
  </si>
  <si>
    <t>9.11</t>
  </si>
  <si>
    <t>9.12</t>
  </si>
  <si>
    <t>9.13</t>
  </si>
  <si>
    <t>9.14</t>
  </si>
  <si>
    <t>9.15</t>
  </si>
  <si>
    <t>9.16</t>
  </si>
  <si>
    <t>9.17</t>
  </si>
  <si>
    <t>9.18</t>
  </si>
  <si>
    <t>9.19</t>
  </si>
  <si>
    <t>9.20</t>
  </si>
  <si>
    <t>9.21</t>
  </si>
  <si>
    <t>9.22</t>
  </si>
  <si>
    <t>9.23</t>
  </si>
  <si>
    <t>9.24</t>
  </si>
  <si>
    <t>9.25</t>
  </si>
  <si>
    <t>9.26</t>
  </si>
  <si>
    <t>9.27</t>
  </si>
  <si>
    <t>9.28</t>
  </si>
  <si>
    <t>9.29</t>
  </si>
  <si>
    <t>9.30</t>
  </si>
  <si>
    <t>9.31</t>
  </si>
  <si>
    <t>9.32</t>
  </si>
  <si>
    <t>9.33</t>
  </si>
  <si>
    <t>9.34</t>
  </si>
  <si>
    <t>9.35</t>
  </si>
  <si>
    <t>9.36</t>
  </si>
  <si>
    <t>9.37</t>
  </si>
  <si>
    <t>9.38</t>
  </si>
  <si>
    <t>9.39</t>
  </si>
  <si>
    <t>9.40</t>
  </si>
  <si>
    <t>9.41</t>
  </si>
  <si>
    <t>9.42</t>
  </si>
  <si>
    <t>9.43</t>
  </si>
  <si>
    <t>9.44</t>
  </si>
  <si>
    <t>Hinfahrt Linie 1</t>
  </si>
  <si>
    <t>Hinfahrt Linie 2</t>
  </si>
  <si>
    <t>Hinfahrt Linie 3</t>
  </si>
  <si>
    <t>Hinfahrt Linie 4</t>
  </si>
  <si>
    <t>Hinfahrt Linie 5</t>
  </si>
  <si>
    <t>Rückfahrt Linie 1 Mo.</t>
  </si>
  <si>
    <t>Rückfahrt Linie 2 Mo.</t>
  </si>
  <si>
    <t>Rückfahrt Linie 3 Mo.</t>
  </si>
  <si>
    <t>Rückfahrt Linie 4 Mo.</t>
  </si>
  <si>
    <t>Rückfahrt Linie 5 Mo.</t>
  </si>
  <si>
    <t>Rückfahrt Linie 1 Di.</t>
  </si>
  <si>
    <t>Rückfahrt Linie 2 Di.</t>
  </si>
  <si>
    <t>Rückfahrt Linie 3 Di.</t>
  </si>
  <si>
    <t>Rückfahrt Linie 4 Di.</t>
  </si>
  <si>
    <t>Rückfahrt Linie 5 Di.</t>
  </si>
  <si>
    <t>Rückfahrt Linie 6 Di.</t>
  </si>
  <si>
    <t>Rückfahrt Linie 7 Di.</t>
  </si>
  <si>
    <t>Rückfahrt Linie 8 Di.</t>
  </si>
  <si>
    <t>Rückfahrt Linie 1 Mi.</t>
  </si>
  <si>
    <t>Rückfahrt Linie 2 Mi.</t>
  </si>
  <si>
    <t>Rückfahrt Linie 3 Mi.</t>
  </si>
  <si>
    <t>Rückfahrt Linie 4 Mi.</t>
  </si>
  <si>
    <t>Rückfahrt Linie 5 Mi.</t>
  </si>
  <si>
    <t>Rückfahrt Linie 6 Mi.</t>
  </si>
  <si>
    <t>Rückfahrt Linie 7 Mi.</t>
  </si>
  <si>
    <t>Rückfahrt Linie 1 Do.</t>
  </si>
  <si>
    <t xml:space="preserve">Rückfahrt Linie 2 Do. </t>
  </si>
  <si>
    <t>Rückfahrt Linie 3 Do.</t>
  </si>
  <si>
    <t>Rückfahrt Linie 4 Do.</t>
  </si>
  <si>
    <t>Rückfahrt Linie 5 Do.</t>
  </si>
  <si>
    <t>Rückfahrt Linie 6 Do.</t>
  </si>
  <si>
    <t>Rückfahrt Linie 7 Do.</t>
  </si>
  <si>
    <t>Rückfahrt Linie 1 OGS</t>
  </si>
  <si>
    <t xml:space="preserve">Rückfahrt Linie 2 OGS </t>
  </si>
  <si>
    <t>Rückfahrt Linie 1 Fr.</t>
  </si>
  <si>
    <t>Rückfahrt Linie 2 Fr.</t>
  </si>
  <si>
    <t>Rückfahrt Linie 3 Fr.</t>
  </si>
  <si>
    <t>Rückfahrt Linie 4 Fr.</t>
  </si>
  <si>
    <t>Rückfahrt Linie 5 Fr.</t>
  </si>
  <si>
    <t>Rückfahrt Linie 6 Fr.</t>
  </si>
  <si>
    <t>Rückfahrt Linie 7 Fr.</t>
  </si>
  <si>
    <t>Rückfahrt Linie 8 Fr.</t>
  </si>
  <si>
    <t xml:space="preserve">Rückfahrt Linie 1 OGS </t>
  </si>
  <si>
    <t xml:space="preserve">Die Indexentwicklung im vorletzten Schuljahr der Leistungserbringung ist Grundlage für die Berechnung der Verrechnungssätze im letzten Schuljahr der Leistungserbringung. Eine weitere nachlaufende Preisanpassung für das letzte Schuljahr der Leistungserbringung findet nicht statt.                                                    
Die nachfolgenden Tabellen und Berechnungen dienen ausschließlich als Beispiel/Muster.                                                  </t>
  </si>
  <si>
    <t>Mittelwert 24/25</t>
  </si>
  <si>
    <r>
      <rPr>
        <u/>
        <sz val="11"/>
        <color theme="1"/>
        <rFont val="Calibri"/>
        <family val="2"/>
        <scheme val="minor"/>
      </rPr>
      <t>Vertrag:</t>
    </r>
    <r>
      <rPr>
        <sz val="11"/>
        <color theme="1"/>
        <rFont val="Calibri"/>
        <family val="2"/>
        <scheme val="minor"/>
      </rPr>
      <t xml:space="preserve">
Nach Ablauf eines Schuljahres, kann im Rahmen der Musterberechnung im Tabellenblatt “Kalkulation_Los_X“ bis zum 31.07. des dann laufenden Schuljahres ein schriftlicher Antrag auf Preisanpassung für dieses Schuljahr von beiden Vertragspartnern gestellt werden. Bei der Berechnung werden Preissteigerungen und Preissenkungen gleichermaßen berücksichtigt. Rundungen erfolgen Kaufmännisch auf zwei Nachkommastellen.                                                                                                                                                                        Dies bedeutet für den ab 07.08.2026 zu schließenden Vertrag Folgendes: Die Indexentwicklung im Schuljahr 2026/2027 ist Grundlage für die Berechnung einer möglichen Preisanpassung im Schuljahr 2027/28. Aus den monatlichen Preisindizes des Schuljahres 2026/2027 wird zu jeder der fünf genannten Kostenarten der Mittelwert gebildet - dieser bestimmt den Faktor für die Preisanpassung in der einzelnen Kostenart. Für das Schuljahr 2026/2027 kann keine rückwirkende Preisanpassung beantragt werden. Frühestens zum 01.08.2027 kann eine erste Preisanpassung erfolgen. 
Preisanpassungen in den darauffolgenden Schuljahren erfolgen nach dem gleichen Verfahren. </t>
    </r>
  </si>
  <si>
    <t>0,00 €/Stunde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</si>
</sst>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7" formatCode="#,##0.00\ &quot;€&quot;;\-#,##0.00\ &quot;€&quot;"/>
    <numFmt numFmtId="44" formatCode="_-* #,##0.00\ &quot;€&quot;_-;\-* #,##0.00\ &quot;€&quot;_-;_-* &quot;-&quot;??\ &quot;€&quot;_-;_-@_-"/>
    <numFmt numFmtId="164" formatCode="#,##0.00\ &quot;€/km&quot;;\-#,##0.00\ &quot;€/km&quot;"/>
    <numFmt numFmtId="165" formatCode="#,##0.00\ &quot;€/Fahrt&quot;;\-#,##0.00\ &quot;€/Fahrt&quot;"/>
    <numFmt numFmtId="166" formatCode="#,##0.00\ &quot;l/100km&quot;"/>
    <numFmt numFmtId="167" formatCode="#,##0.00\ &quot;€/km&quot;"/>
    <numFmt numFmtId="168" formatCode="#,##0.00\ &quot;€/Stunde&quot;;\-#,##0.00\ &quot;€/Stunde&quot;"/>
    <numFmt numFmtId="169" formatCode="#,##0.00\ &quot;h&quot;"/>
    <numFmt numFmtId="170" formatCode="#,##0.0\ &quot;km&quot;"/>
    <numFmt numFmtId="171" formatCode="h:mm;@"/>
    <numFmt numFmtId="172" formatCode="#,##0_ ;\-#,##0\ "/>
    <numFmt numFmtId="173" formatCode="#,##0\ &quot;Wochen/Jahr&quot;"/>
    <numFmt numFmtId="174" formatCode="##\ ##"/>
    <numFmt numFmtId="175" formatCode="##\ ##\ #"/>
    <numFmt numFmtId="176" formatCode="##\ ##\ ##"/>
    <numFmt numFmtId="177" formatCode="##\ ##\ ##\ ###"/>
    <numFmt numFmtId="178" formatCode="[$-407]mmmm\ yy;@"/>
    <numFmt numFmtId="179" formatCode="0.0"/>
  </numFmts>
  <fonts count="29" x14ac:knownFonts="1">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sz val="12"/>
      <name val="Arial"/>
      <family val="2"/>
    </font>
    <font>
      <b/>
      <u/>
      <sz val="12"/>
      <name val="Arial"/>
      <family val="2"/>
    </font>
    <font>
      <b/>
      <u val="singleAccounting"/>
      <sz val="12"/>
      <name val="Arial"/>
      <family val="2"/>
    </font>
    <font>
      <b/>
      <sz val="12"/>
      <color rgb="FFFF0000"/>
      <name val="Arial"/>
      <family val="2"/>
    </font>
    <font>
      <b/>
      <sz val="9"/>
      <color indexed="81"/>
      <name val="Tahoma"/>
      <family val="2"/>
    </font>
    <font>
      <sz val="9"/>
      <color indexed="81"/>
      <name val="Tahoma"/>
      <family val="2"/>
    </font>
    <font>
      <sz val="11"/>
      <name val="Calibri"/>
      <family val="2"/>
      <scheme val="minor"/>
    </font>
    <font>
      <u/>
      <sz val="12"/>
      <name val="Arial"/>
      <family val="2"/>
    </font>
    <font>
      <b/>
      <sz val="12"/>
      <color theme="1"/>
      <name val="Calibri"/>
      <family val="2"/>
      <scheme val="minor"/>
    </font>
    <font>
      <sz val="8"/>
      <name val="Times New Roman"/>
      <family val="1"/>
    </font>
    <font>
      <sz val="11"/>
      <name val="Calibri"/>
      <family val="2"/>
    </font>
    <font>
      <sz val="11"/>
      <name val="Times New Roman"/>
      <family val="1"/>
    </font>
    <font>
      <sz val="11"/>
      <color indexed="8"/>
      <name val="Calibri"/>
      <family val="2"/>
      <scheme val="minor"/>
    </font>
    <font>
      <sz val="8"/>
      <name val="Calibri"/>
      <family val="2"/>
      <scheme val="minor"/>
    </font>
    <font>
      <sz val="10"/>
      <color rgb="FFFF0000"/>
      <name val="Arial"/>
      <family val="2"/>
    </font>
    <font>
      <sz val="12"/>
      <color rgb="FFFF0000"/>
      <name val="Arial"/>
      <family val="2"/>
    </font>
    <font>
      <b/>
      <sz val="9"/>
      <color indexed="81"/>
      <name val="Segoe UI"/>
      <family val="2"/>
    </font>
    <font>
      <b/>
      <u/>
      <sz val="12"/>
      <color rgb="FFFF0000"/>
      <name val="Arial"/>
      <family val="2"/>
    </font>
    <font>
      <sz val="12"/>
      <color theme="1"/>
      <name val="Arial"/>
      <family val="2"/>
    </font>
    <font>
      <b/>
      <sz val="11"/>
      <color theme="1"/>
      <name val="Calibri"/>
      <family val="2"/>
      <scheme val="minor"/>
    </font>
    <font>
      <sz val="10"/>
      <color theme="1"/>
      <name val="Arial"/>
      <family val="2"/>
    </font>
    <font>
      <b/>
      <sz val="14"/>
      <color theme="1"/>
      <name val="Calibri"/>
      <family val="2"/>
      <scheme val="minor"/>
    </font>
    <font>
      <b/>
      <u/>
      <sz val="11"/>
      <color theme="1"/>
      <name val="Calibri"/>
      <family val="2"/>
      <scheme val="minor"/>
    </font>
    <font>
      <u/>
      <sz val="11"/>
      <color theme="1"/>
      <name val="Calibri"/>
      <family val="2"/>
      <scheme val="minor"/>
    </font>
  </fonts>
  <fills count="10">
    <fill>
      <patternFill patternType="none"/>
    </fill>
    <fill>
      <patternFill patternType="gray125"/>
    </fill>
    <fill>
      <patternFill patternType="solid">
        <fgColor rgb="FFFFFF99"/>
        <bgColor indexed="64"/>
      </patternFill>
    </fill>
    <fill>
      <patternFill patternType="solid">
        <fgColor indexed="47"/>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rgb="FFD9D9D9"/>
        <bgColor indexed="64"/>
      </patternFill>
    </fill>
    <fill>
      <patternFill patternType="solid">
        <fgColor rgb="FFCCFFCC"/>
        <bgColor indexed="64"/>
      </patternFill>
    </fill>
    <fill>
      <patternFill patternType="solid">
        <fgColor theme="0" tint="-0.34998626667073579"/>
        <bgColor indexed="64"/>
      </patternFill>
    </fill>
  </fills>
  <borders count="9">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s>
  <cellStyleXfs count="31">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174" fontId="14" fillId="0" borderId="2">
      <alignment horizontal="left"/>
    </xf>
    <xf numFmtId="175" fontId="14" fillId="0" borderId="2">
      <alignment horizontal="left"/>
    </xf>
    <xf numFmtId="176" fontId="14" fillId="0" borderId="2">
      <alignment horizontal="left"/>
    </xf>
    <xf numFmtId="177" fontId="14" fillId="0" borderId="2">
      <alignment horizontal="left"/>
    </xf>
    <xf numFmtId="0" fontId="15" fillId="0" borderId="0"/>
    <xf numFmtId="0" fontId="15"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6" fillId="0" borderId="0"/>
    <xf numFmtId="0" fontId="3" fillId="0" borderId="0"/>
    <xf numFmtId="0" fontId="3" fillId="0" borderId="0"/>
    <xf numFmtId="0" fontId="3" fillId="0" borderId="0"/>
    <xf numFmtId="0" fontId="3" fillId="0" borderId="0"/>
    <xf numFmtId="0" fontId="1" fillId="0" borderId="0"/>
    <xf numFmtId="0" fontId="1" fillId="0" borderId="0"/>
    <xf numFmtId="0" fontId="17" fillId="0" borderId="0"/>
    <xf numFmtId="0" fontId="17" fillId="0" borderId="0"/>
    <xf numFmtId="0" fontId="16" fillId="0" borderId="0"/>
  </cellStyleXfs>
  <cellXfs count="149">
    <xf numFmtId="0" fontId="0" fillId="0" borderId="0" xfId="0"/>
    <xf numFmtId="0" fontId="3" fillId="0" borderId="0" xfId="0" applyFont="1" applyBorder="1" applyAlignment="1" applyProtection="1">
      <alignment vertical="center"/>
    </xf>
    <xf numFmtId="164" fontId="3" fillId="0" borderId="0" xfId="0" applyNumberFormat="1" applyFont="1" applyBorder="1" applyAlignment="1" applyProtection="1">
      <alignment vertical="center"/>
    </xf>
    <xf numFmtId="0" fontId="2" fillId="0" borderId="0" xfId="0" applyFont="1" applyBorder="1" applyAlignment="1" applyProtection="1">
      <alignment horizontal="left" vertical="center" wrapText="1"/>
    </xf>
    <xf numFmtId="0" fontId="3" fillId="0" borderId="0" xfId="0" applyFont="1" applyBorder="1" applyAlignment="1" applyProtection="1">
      <alignment horizontal="left" vertical="center"/>
    </xf>
    <xf numFmtId="0" fontId="3" fillId="0" borderId="0" xfId="0" applyFont="1" applyBorder="1" applyAlignment="1" applyProtection="1">
      <alignment vertical="center" wrapText="1"/>
    </xf>
    <xf numFmtId="165" fontId="3" fillId="0" borderId="2" xfId="1" applyNumberFormat="1" applyFont="1" applyFill="1" applyBorder="1" applyAlignment="1" applyProtection="1">
      <alignment horizontal="center" vertical="center" wrapText="1"/>
    </xf>
    <xf numFmtId="0" fontId="5" fillId="0" borderId="0" xfId="0" applyFont="1" applyBorder="1" applyAlignment="1" applyProtection="1">
      <alignment vertical="center" wrapText="1"/>
    </xf>
    <xf numFmtId="0" fontId="5" fillId="0" borderId="0" xfId="0" applyFont="1" applyBorder="1" applyAlignment="1" applyProtection="1">
      <alignment vertical="center"/>
    </xf>
    <xf numFmtId="0" fontId="3" fillId="0" borderId="0" xfId="3" applyAlignment="1" applyProtection="1">
      <alignment vertical="center"/>
    </xf>
    <xf numFmtId="0" fontId="3" fillId="3" borderId="2" xfId="3" applyFill="1" applyBorder="1" applyAlignment="1" applyProtection="1">
      <alignment horizontal="center" vertical="center"/>
    </xf>
    <xf numFmtId="0" fontId="3" fillId="3" borderId="2" xfId="3" applyFont="1" applyFill="1" applyBorder="1" applyAlignment="1" applyProtection="1">
      <alignment horizontal="center" vertical="center"/>
    </xf>
    <xf numFmtId="0" fontId="3" fillId="3" borderId="2" xfId="3" applyFont="1" applyFill="1" applyBorder="1" applyAlignment="1" applyProtection="1">
      <alignment horizontal="center" vertical="center" wrapText="1"/>
    </xf>
    <xf numFmtId="0" fontId="3" fillId="4" borderId="2" xfId="3" applyFill="1" applyBorder="1" applyAlignment="1" applyProtection="1">
      <alignment horizontal="center" vertical="center"/>
    </xf>
    <xf numFmtId="0" fontId="3" fillId="4" borderId="2" xfId="3" applyFont="1" applyFill="1" applyBorder="1" applyAlignment="1" applyProtection="1">
      <alignment horizontal="center" vertical="center"/>
    </xf>
    <xf numFmtId="49" fontId="3" fillId="4" borderId="2" xfId="3" applyNumberFormat="1" applyFont="1" applyFill="1" applyBorder="1" applyAlignment="1" applyProtection="1">
      <alignment horizontal="center" vertical="center" wrapText="1"/>
    </xf>
    <xf numFmtId="0" fontId="3" fillId="4" borderId="2" xfId="3" applyFont="1" applyFill="1" applyBorder="1" applyAlignment="1" applyProtection="1">
      <alignment horizontal="center" vertical="center" wrapText="1"/>
    </xf>
    <xf numFmtId="0" fontId="3" fillId="0" borderId="0" xfId="3" applyAlignment="1" applyProtection="1">
      <alignment horizontal="center" vertical="center"/>
    </xf>
    <xf numFmtId="0" fontId="5" fillId="0" borderId="2" xfId="0" applyFont="1" applyBorder="1" applyAlignment="1" applyProtection="1">
      <alignment horizontal="center" vertical="center"/>
    </xf>
    <xf numFmtId="0" fontId="4" fillId="0" borderId="2" xfId="0" applyFont="1" applyBorder="1" applyAlignment="1" applyProtection="1">
      <alignment horizontal="center" vertical="center"/>
    </xf>
    <xf numFmtId="167" fontId="5" fillId="2" borderId="2" xfId="0" applyNumberFormat="1" applyFont="1" applyFill="1" applyBorder="1" applyAlignment="1" applyProtection="1">
      <alignment vertical="center"/>
      <protection locked="0"/>
    </xf>
    <xf numFmtId="0" fontId="4" fillId="0" borderId="2" xfId="0" applyFont="1" applyBorder="1" applyAlignment="1" applyProtection="1">
      <alignment horizontal="center" vertical="center" wrapText="1"/>
    </xf>
    <xf numFmtId="166" fontId="4" fillId="0" borderId="2" xfId="0" applyNumberFormat="1" applyFont="1" applyBorder="1" applyAlignment="1" applyProtection="1">
      <alignment horizontal="center" vertical="center" wrapText="1"/>
    </xf>
    <xf numFmtId="167" fontId="5" fillId="0" borderId="2" xfId="0" applyNumberFormat="1" applyFont="1" applyBorder="1" applyAlignment="1" applyProtection="1">
      <alignment vertical="center"/>
    </xf>
    <xf numFmtId="10" fontId="4" fillId="0" borderId="2" xfId="2" applyNumberFormat="1" applyFont="1" applyBorder="1" applyAlignment="1" applyProtection="1">
      <alignment horizontal="center" vertical="center" wrapText="1"/>
    </xf>
    <xf numFmtId="0" fontId="5" fillId="0" borderId="0" xfId="0" applyFont="1" applyProtection="1"/>
    <xf numFmtId="168" fontId="5" fillId="2" borderId="2" xfId="0" applyNumberFormat="1" applyFont="1" applyFill="1" applyBorder="1" applyAlignment="1" applyProtection="1">
      <alignment vertical="center"/>
      <protection locked="0"/>
    </xf>
    <xf numFmtId="0" fontId="5" fillId="0" borderId="0" xfId="3" applyFont="1" applyAlignment="1" applyProtection="1">
      <alignment horizontal="left" vertical="top"/>
    </xf>
    <xf numFmtId="49" fontId="5" fillId="0" borderId="0" xfId="3" applyNumberFormat="1" applyFont="1" applyAlignment="1" applyProtection="1">
      <alignment horizontal="left" vertical="top" wrapText="1"/>
    </xf>
    <xf numFmtId="49" fontId="4" fillId="0" borderId="0" xfId="3" applyNumberFormat="1" applyFont="1" applyAlignment="1" applyProtection="1">
      <alignment horizontal="left" vertical="top" wrapText="1"/>
    </xf>
    <xf numFmtId="0" fontId="4" fillId="0" borderId="0" xfId="3" applyFont="1" applyAlignment="1" applyProtection="1">
      <alignment horizontal="left" vertical="top"/>
    </xf>
    <xf numFmtId="49" fontId="6" fillId="0" borderId="0" xfId="3" applyNumberFormat="1" applyFont="1" applyAlignment="1" applyProtection="1">
      <alignment horizontal="left" vertical="top" wrapText="1"/>
    </xf>
    <xf numFmtId="49" fontId="5" fillId="2" borderId="2" xfId="3" applyNumberFormat="1" applyFont="1" applyFill="1" applyBorder="1" applyAlignment="1" applyProtection="1">
      <alignment horizontal="center" vertical="center" wrapText="1"/>
    </xf>
    <xf numFmtId="0" fontId="3" fillId="0" borderId="2" xfId="0" applyFont="1" applyFill="1" applyBorder="1" applyAlignment="1" applyProtection="1">
      <alignment vertical="center" wrapText="1"/>
    </xf>
    <xf numFmtId="44" fontId="3" fillId="0" borderId="2" xfId="1" applyFont="1" applyFill="1" applyBorder="1" applyAlignment="1" applyProtection="1">
      <alignment vertical="center"/>
    </xf>
    <xf numFmtId="49" fontId="3" fillId="5" borderId="2" xfId="0" applyNumberFormat="1" applyFont="1" applyFill="1" applyBorder="1" applyAlignment="1" applyProtection="1">
      <alignment horizontal="center" vertical="center"/>
    </xf>
    <xf numFmtId="169" fontId="3" fillId="5" borderId="2" xfId="0" applyNumberFormat="1" applyFont="1" applyFill="1" applyBorder="1" applyAlignment="1" applyProtection="1">
      <alignment horizontal="right" vertical="center" wrapText="1"/>
    </xf>
    <xf numFmtId="0" fontId="3" fillId="5" borderId="2" xfId="0" applyNumberFormat="1" applyFont="1" applyFill="1" applyBorder="1" applyAlignment="1" applyProtection="1">
      <alignment horizontal="center" vertical="center" wrapText="1"/>
    </xf>
    <xf numFmtId="165" fontId="3" fillId="5" borderId="2" xfId="1" applyNumberFormat="1" applyFont="1" applyFill="1" applyBorder="1" applyAlignment="1" applyProtection="1">
      <alignment horizontal="center" vertical="center" wrapText="1"/>
    </xf>
    <xf numFmtId="0" fontId="3" fillId="5" borderId="2" xfId="0" applyFont="1" applyFill="1" applyBorder="1" applyAlignment="1" applyProtection="1">
      <alignment vertical="center" wrapText="1"/>
    </xf>
    <xf numFmtId="44" fontId="3" fillId="5" borderId="2" xfId="1" applyFont="1" applyFill="1" applyBorder="1" applyAlignment="1" applyProtection="1">
      <alignment vertical="center"/>
    </xf>
    <xf numFmtId="170" fontId="3" fillId="0" borderId="0" xfId="0" applyNumberFormat="1" applyFont="1" applyBorder="1" applyAlignment="1" applyProtection="1">
      <alignment vertical="center" wrapText="1"/>
    </xf>
    <xf numFmtId="169" fontId="3" fillId="0" borderId="2" xfId="0" applyNumberFormat="1" applyFont="1" applyFill="1" applyBorder="1" applyAlignment="1" applyProtection="1">
      <alignment horizontal="right" vertical="center" wrapText="1"/>
    </xf>
    <xf numFmtId="0" fontId="3" fillId="0" borderId="2" xfId="0" applyNumberFormat="1" applyFont="1" applyFill="1" applyBorder="1" applyAlignment="1" applyProtection="1">
      <alignment horizontal="center" vertical="center" wrapText="1"/>
    </xf>
    <xf numFmtId="167" fontId="5" fillId="0" borderId="2" xfId="0"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0" borderId="0" xfId="0" applyFont="1" applyFill="1" applyBorder="1" applyAlignment="1" applyProtection="1">
      <alignment vertical="center"/>
    </xf>
    <xf numFmtId="170" fontId="3" fillId="0" borderId="0" xfId="0" applyNumberFormat="1" applyFont="1" applyFill="1" applyBorder="1" applyAlignment="1" applyProtection="1">
      <alignment vertical="center" wrapText="1"/>
    </xf>
    <xf numFmtId="168" fontId="5" fillId="0" borderId="2" xfId="0" applyNumberFormat="1" applyFont="1" applyFill="1" applyBorder="1" applyAlignment="1" applyProtection="1">
      <alignment vertical="center"/>
    </xf>
    <xf numFmtId="44" fontId="3" fillId="0" borderId="0" xfId="0" applyNumberFormat="1" applyFont="1" applyBorder="1" applyAlignment="1" applyProtection="1">
      <alignment vertical="center"/>
    </xf>
    <xf numFmtId="7" fontId="3" fillId="5" borderId="2" xfId="1" applyNumberFormat="1" applyFont="1" applyFill="1" applyBorder="1" applyAlignment="1" applyProtection="1">
      <alignment horizontal="center" vertical="center" wrapText="1"/>
    </xf>
    <xf numFmtId="0" fontId="8" fillId="6" borderId="2" xfId="0" applyFont="1" applyFill="1" applyBorder="1" applyAlignment="1" applyProtection="1">
      <alignment horizontal="center" vertical="center" wrapText="1"/>
    </xf>
    <xf numFmtId="0" fontId="2" fillId="0" borderId="2" xfId="0" applyFont="1" applyFill="1" applyBorder="1" applyAlignment="1" applyProtection="1">
      <alignment horizontal="center" vertical="center" wrapText="1"/>
    </xf>
    <xf numFmtId="49" fontId="22" fillId="6" borderId="0" xfId="3" applyNumberFormat="1" applyFont="1" applyFill="1" applyAlignment="1" applyProtection="1">
      <alignment horizontal="left" vertical="center" wrapText="1"/>
    </xf>
    <xf numFmtId="49" fontId="8" fillId="6" borderId="0" xfId="3" applyNumberFormat="1" applyFont="1" applyFill="1" applyAlignment="1" applyProtection="1">
      <alignment horizontal="left" vertical="center" wrapText="1"/>
    </xf>
    <xf numFmtId="7" fontId="3" fillId="0" borderId="2" xfId="1" applyNumberFormat="1" applyFont="1" applyFill="1" applyBorder="1" applyAlignment="1" applyProtection="1">
      <alignment horizontal="center" vertical="center" wrapText="1"/>
    </xf>
    <xf numFmtId="0" fontId="0" fillId="0" borderId="2" xfId="0" applyBorder="1"/>
    <xf numFmtId="0" fontId="0" fillId="8" borderId="2" xfId="0" applyFill="1" applyBorder="1"/>
    <xf numFmtId="44" fontId="0" fillId="0" borderId="2" xfId="1" applyFont="1" applyBorder="1"/>
    <xf numFmtId="44" fontId="0" fillId="8" borderId="2" xfId="1" applyFont="1" applyFill="1" applyBorder="1"/>
    <xf numFmtId="10" fontId="0" fillId="0" borderId="2" xfId="2" applyNumberFormat="1" applyFont="1" applyBorder="1"/>
    <xf numFmtId="0" fontId="24" fillId="0" borderId="2" xfId="4" applyFont="1" applyBorder="1" applyAlignment="1">
      <alignment horizontal="center" vertical="center"/>
    </xf>
    <xf numFmtId="4" fontId="24" fillId="0" borderId="2" xfId="4" applyNumberFormat="1" applyFont="1" applyBorder="1" applyAlignment="1">
      <alignment horizontal="center" vertical="center" wrapText="1"/>
    </xf>
    <xf numFmtId="4" fontId="24" fillId="0" borderId="2" xfId="4" applyNumberFormat="1" applyFont="1" applyBorder="1" applyAlignment="1">
      <alignment horizontal="center" vertical="center"/>
    </xf>
    <xf numFmtId="0" fontId="0" fillId="0" borderId="0" xfId="0" applyAlignment="1">
      <alignment vertical="center"/>
    </xf>
    <xf numFmtId="178" fontId="24" fillId="8" borderId="2" xfId="4" applyNumberFormat="1" applyFont="1" applyFill="1" applyBorder="1"/>
    <xf numFmtId="4" fontId="1" fillId="8" borderId="2" xfId="4" applyNumberFormat="1" applyFill="1" applyBorder="1"/>
    <xf numFmtId="178" fontId="1" fillId="9" borderId="2" xfId="4" applyNumberFormat="1" applyFill="1" applyBorder="1"/>
    <xf numFmtId="4" fontId="1" fillId="9" borderId="2" xfId="4" applyNumberFormat="1" applyFill="1" applyBorder="1"/>
    <xf numFmtId="178" fontId="1" fillId="0" borderId="2" xfId="4" applyNumberFormat="1" applyBorder="1"/>
    <xf numFmtId="4" fontId="1" fillId="4" borderId="2" xfId="4" applyNumberFormat="1" applyFill="1" applyBorder="1"/>
    <xf numFmtId="0" fontId="0" fillId="0" borderId="2" xfId="4" applyFont="1" applyBorder="1"/>
    <xf numFmtId="4" fontId="24" fillId="0" borderId="2" xfId="4" applyNumberFormat="1" applyFont="1" applyBorder="1"/>
    <xf numFmtId="0" fontId="24" fillId="8" borderId="2" xfId="4" applyFont="1" applyFill="1" applyBorder="1"/>
    <xf numFmtId="4" fontId="24" fillId="8" borderId="2" xfId="4" applyNumberFormat="1" applyFont="1" applyFill="1" applyBorder="1"/>
    <xf numFmtId="0" fontId="1" fillId="0" borderId="2" xfId="4" applyBorder="1"/>
    <xf numFmtId="10" fontId="27" fillId="4" borderId="2" xfId="6" applyNumberFormat="1" applyFont="1" applyFill="1" applyBorder="1"/>
    <xf numFmtId="0" fontId="24" fillId="0" borderId="2" xfId="0" applyFont="1" applyBorder="1" applyAlignment="1">
      <alignment vertical="top"/>
    </xf>
    <xf numFmtId="44" fontId="20" fillId="0" borderId="2" xfId="1" applyFont="1" applyFill="1" applyBorder="1" applyAlignment="1" applyProtection="1">
      <alignment horizontal="right" vertical="center"/>
    </xf>
    <xf numFmtId="170" fontId="3" fillId="5" borderId="2" xfId="0" applyNumberFormat="1" applyFont="1" applyFill="1" applyBorder="1" applyAlignment="1" applyProtection="1">
      <alignment horizontal="right" vertical="center" wrapText="1"/>
    </xf>
    <xf numFmtId="171" fontId="3" fillId="5" borderId="2" xfId="0" applyNumberFormat="1" applyFont="1" applyFill="1" applyBorder="1" applyAlignment="1" applyProtection="1">
      <alignment horizontal="right" vertical="center" wrapText="1"/>
    </xf>
    <xf numFmtId="172" fontId="3" fillId="5" borderId="2" xfId="1" applyNumberFormat="1" applyFont="1" applyFill="1" applyBorder="1" applyAlignment="1" applyProtection="1">
      <alignment horizontal="center" vertical="center" wrapText="1"/>
    </xf>
    <xf numFmtId="3" fontId="3" fillId="5" borderId="2" xfId="0" applyNumberFormat="1" applyFont="1" applyFill="1" applyBorder="1" applyAlignment="1" applyProtection="1">
      <alignment horizontal="center" vertical="center" wrapText="1"/>
    </xf>
    <xf numFmtId="170" fontId="3" fillId="0" borderId="2" xfId="0" applyNumberFormat="1" applyFont="1" applyFill="1" applyBorder="1" applyAlignment="1" applyProtection="1">
      <alignment horizontal="right" vertical="center" wrapText="1"/>
    </xf>
    <xf numFmtId="171" fontId="3" fillId="0" borderId="2" xfId="0" applyNumberFormat="1" applyFont="1" applyFill="1" applyBorder="1" applyAlignment="1" applyProtection="1">
      <alignment horizontal="right" vertical="center" wrapText="1"/>
    </xf>
    <xf numFmtId="172" fontId="3" fillId="0" borderId="2" xfId="1" applyNumberFormat="1" applyFont="1" applyFill="1" applyBorder="1" applyAlignment="1" applyProtection="1">
      <alignment horizontal="center" vertical="center" wrapText="1"/>
    </xf>
    <xf numFmtId="3" fontId="3" fillId="0" borderId="2" xfId="0" applyNumberFormat="1" applyFont="1" applyFill="1" applyBorder="1" applyAlignment="1" applyProtection="1">
      <alignment horizontal="center" vertical="center" wrapText="1"/>
    </xf>
    <xf numFmtId="168" fontId="5" fillId="2" borderId="2" xfId="0" applyNumberFormat="1" applyFont="1" applyFill="1" applyBorder="1" applyAlignment="1" applyProtection="1">
      <alignment vertical="center" wrapText="1"/>
      <protection locked="0"/>
    </xf>
    <xf numFmtId="179" fontId="11" fillId="4" borderId="2" xfId="5" applyNumberFormat="1" applyFont="1" applyFill="1" applyBorder="1"/>
    <xf numFmtId="2" fontId="11" fillId="4" borderId="2" xfId="5" applyNumberFormat="1" applyFont="1" applyFill="1" applyBorder="1"/>
    <xf numFmtId="49" fontId="3" fillId="0" borderId="2" xfId="0" applyNumberFormat="1" applyFont="1" applyFill="1" applyBorder="1" applyAlignment="1" applyProtection="1">
      <alignment horizontal="center" vertical="center"/>
    </xf>
    <xf numFmtId="49" fontId="2" fillId="0" borderId="2" xfId="3" applyNumberFormat="1" applyFont="1" applyBorder="1" applyAlignment="1" applyProtection="1">
      <alignment horizontal="center" vertical="center"/>
    </xf>
    <xf numFmtId="0" fontId="4" fillId="0" borderId="2" xfId="0" applyFont="1" applyBorder="1" applyAlignment="1" applyProtection="1">
      <alignment horizontal="left" vertical="center" wrapText="1"/>
    </xf>
    <xf numFmtId="0" fontId="3" fillId="0" borderId="2" xfId="0" applyFont="1" applyBorder="1" applyAlignment="1" applyProtection="1">
      <alignment horizontal="center" vertical="center" wrapText="1"/>
    </xf>
    <xf numFmtId="0" fontId="25" fillId="0" borderId="2" xfId="0" applyFont="1" applyBorder="1" applyAlignment="1" applyProtection="1">
      <alignment horizontal="center" vertical="center" wrapText="1"/>
    </xf>
    <xf numFmtId="0" fontId="0" fillId="0" borderId="2" xfId="0" applyBorder="1" applyAlignment="1" applyProtection="1">
      <alignment vertical="center" wrapText="1"/>
    </xf>
    <xf numFmtId="0" fontId="0" fillId="0" borderId="0" xfId="0"/>
    <xf numFmtId="0" fontId="2" fillId="0" borderId="2" xfId="3" applyFont="1" applyBorder="1" applyAlignment="1" applyProtection="1">
      <alignment horizontal="center" vertical="center" wrapText="1"/>
    </xf>
    <xf numFmtId="49" fontId="2" fillId="0" borderId="2" xfId="3" applyNumberFormat="1" applyFont="1" applyBorder="1" applyAlignment="1" applyProtection="1">
      <alignment horizontal="center" vertical="center"/>
    </xf>
    <xf numFmtId="0" fontId="3" fillId="0" borderId="2" xfId="3" applyBorder="1" applyAlignment="1" applyProtection="1">
      <alignment vertical="center"/>
    </xf>
    <xf numFmtId="0" fontId="23" fillId="7" borderId="2" xfId="0" applyFont="1" applyFill="1" applyBorder="1" applyAlignment="1" applyProtection="1">
      <alignment horizontal="left" vertical="center"/>
    </xf>
    <xf numFmtId="0" fontId="23" fillId="2" borderId="2" xfId="0" applyFont="1" applyFill="1" applyBorder="1" applyAlignment="1" applyProtection="1">
      <alignment horizontal="left" vertical="center"/>
      <protection locked="0"/>
    </xf>
    <xf numFmtId="0" fontId="6" fillId="0" borderId="2" xfId="0" applyFont="1" applyBorder="1" applyAlignment="1" applyProtection="1">
      <alignment horizontal="left" vertical="center" wrapText="1"/>
    </xf>
    <xf numFmtId="0" fontId="4" fillId="0" borderId="2" xfId="0" applyFont="1" applyBorder="1" applyAlignment="1" applyProtection="1">
      <alignment horizontal="left" vertical="center" wrapText="1"/>
    </xf>
    <xf numFmtId="0" fontId="4" fillId="0" borderId="1" xfId="0" applyFont="1" applyBorder="1" applyAlignment="1" applyProtection="1">
      <alignment horizontal="center" vertical="center" wrapText="1"/>
    </xf>
    <xf numFmtId="0" fontId="11" fillId="0" borderId="3" xfId="0" applyFont="1" applyBorder="1" applyAlignment="1" applyProtection="1">
      <alignment horizontal="center" vertical="center" wrapText="1"/>
    </xf>
    <xf numFmtId="0" fontId="5" fillId="0" borderId="2" xfId="0" applyFont="1" applyBorder="1" applyAlignment="1" applyProtection="1">
      <alignment horizontal="left" vertical="center" wrapText="1"/>
    </xf>
    <xf numFmtId="0" fontId="23" fillId="0" borderId="2" xfId="0" applyFont="1" applyBorder="1" applyAlignment="1" applyProtection="1">
      <alignment vertical="center" wrapText="1"/>
    </xf>
    <xf numFmtId="10" fontId="5" fillId="0" borderId="2" xfId="2" applyNumberFormat="1" applyFont="1" applyFill="1" applyBorder="1" applyAlignment="1" applyProtection="1">
      <alignment horizontal="center" vertical="center" wrapText="1"/>
    </xf>
    <xf numFmtId="10" fontId="23" fillId="0" borderId="2" xfId="2" applyNumberFormat="1" applyFont="1" applyFill="1" applyBorder="1" applyAlignment="1" applyProtection="1">
      <alignment horizontal="center" vertical="center" wrapText="1"/>
    </xf>
    <xf numFmtId="0" fontId="6" fillId="2" borderId="2" xfId="0" applyFont="1" applyFill="1" applyBorder="1" applyAlignment="1" applyProtection="1">
      <alignment horizontal="left" vertical="center" wrapText="1"/>
    </xf>
    <xf numFmtId="0" fontId="4" fillId="6" borderId="2" xfId="0" applyFont="1" applyFill="1" applyBorder="1" applyAlignment="1" applyProtection="1">
      <alignment vertical="center" wrapText="1"/>
    </xf>
    <xf numFmtId="0" fontId="3" fillId="0" borderId="2" xfId="0" applyFont="1" applyBorder="1" applyAlignment="1" applyProtection="1">
      <alignment horizontal="center" vertical="center" wrapText="1"/>
    </xf>
    <xf numFmtId="0" fontId="25" fillId="0" borderId="2" xfId="0" applyFont="1" applyBorder="1" applyAlignment="1" applyProtection="1">
      <alignment horizontal="center" vertical="center" wrapText="1"/>
    </xf>
    <xf numFmtId="164" fontId="3" fillId="0" borderId="4" xfId="1" applyNumberFormat="1" applyFont="1" applyBorder="1" applyAlignment="1" applyProtection="1">
      <alignment horizontal="center" vertical="center" wrapText="1"/>
    </xf>
    <xf numFmtId="0" fontId="25" fillId="0" borderId="5" xfId="0"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0" fontId="19" fillId="6" borderId="4" xfId="0" applyFont="1" applyFill="1" applyBorder="1" applyAlignment="1" applyProtection="1">
      <alignment horizontal="center" vertical="center" wrapText="1"/>
    </xf>
    <xf numFmtId="0" fontId="19" fillId="6" borderId="5" xfId="0" applyFont="1" applyFill="1" applyBorder="1" applyAlignment="1" applyProtection="1">
      <alignment horizontal="center" vertical="center" wrapText="1"/>
    </xf>
    <xf numFmtId="0" fontId="4" fillId="0" borderId="2" xfId="0" applyFont="1" applyBorder="1" applyAlignment="1" applyProtection="1">
      <alignment vertical="center"/>
    </xf>
    <xf numFmtId="0" fontId="3" fillId="0" borderId="2" xfId="0" applyFont="1" applyBorder="1" applyAlignment="1" applyProtection="1">
      <alignment horizontal="left" vertical="center" wrapText="1"/>
    </xf>
    <xf numFmtId="44" fontId="4" fillId="0" borderId="2" xfId="0" applyNumberFormat="1" applyFont="1" applyFill="1" applyBorder="1" applyAlignment="1" applyProtection="1">
      <alignment horizontal="right"/>
    </xf>
    <xf numFmtId="0" fontId="4" fillId="0" borderId="2" xfId="0" applyFont="1" applyFill="1" applyBorder="1" applyAlignment="1" applyProtection="1">
      <alignment horizontal="right"/>
    </xf>
    <xf numFmtId="44" fontId="7" fillId="4" borderId="2" xfId="0" applyNumberFormat="1" applyFont="1" applyFill="1" applyBorder="1" applyAlignment="1" applyProtection="1">
      <alignment horizontal="center"/>
    </xf>
    <xf numFmtId="44" fontId="4" fillId="0" borderId="2" xfId="0" applyNumberFormat="1" applyFont="1" applyFill="1" applyBorder="1" applyAlignment="1" applyProtection="1">
      <alignment horizontal="right" vertical="center"/>
    </xf>
    <xf numFmtId="0" fontId="4" fillId="0" borderId="2" xfId="0" applyFont="1" applyFill="1" applyBorder="1" applyAlignment="1" applyProtection="1">
      <alignment horizontal="right" vertical="center"/>
    </xf>
    <xf numFmtId="0" fontId="4" fillId="0" borderId="2" xfId="0" applyFont="1" applyBorder="1" applyAlignment="1" applyProtection="1">
      <alignment vertical="center" wrapText="1"/>
    </xf>
    <xf numFmtId="0" fontId="0" fillId="0" borderId="2" xfId="0" applyBorder="1" applyAlignment="1" applyProtection="1">
      <alignment vertical="center" wrapText="1"/>
    </xf>
    <xf numFmtId="0" fontId="13" fillId="0" borderId="2" xfId="0" applyFont="1" applyBorder="1" applyAlignment="1" applyProtection="1">
      <alignment vertical="center" wrapText="1"/>
    </xf>
    <xf numFmtId="0" fontId="12" fillId="0" borderId="2" xfId="0" applyFont="1" applyBorder="1" applyAlignment="1" applyProtection="1">
      <alignment horizontal="left" vertical="center" wrapText="1"/>
    </xf>
    <xf numFmtId="0" fontId="0" fillId="0" borderId="2" xfId="0" applyBorder="1" applyAlignment="1" applyProtection="1">
      <alignment horizontal="left" vertical="center" wrapText="1"/>
    </xf>
    <xf numFmtId="173" fontId="25" fillId="0" borderId="1" xfId="0" applyNumberFormat="1" applyFont="1" applyBorder="1" applyAlignment="1" applyProtection="1">
      <alignment horizontal="center" vertical="center" wrapText="1"/>
    </xf>
    <xf numFmtId="173" fontId="25" fillId="0" borderId="3" xfId="0" applyNumberFormat="1" applyFont="1" applyBorder="1" applyAlignment="1" applyProtection="1">
      <alignment vertical="center" wrapText="1"/>
    </xf>
    <xf numFmtId="0" fontId="0" fillId="0" borderId="0" xfId="0"/>
    <xf numFmtId="0" fontId="0" fillId="0" borderId="1" xfId="0" applyBorder="1" applyAlignment="1">
      <alignment horizontal="center" vertical="center"/>
    </xf>
    <xf numFmtId="0" fontId="0" fillId="0" borderId="3" xfId="0" applyBorder="1" applyAlignment="1">
      <alignment horizontal="center" vertical="center"/>
    </xf>
    <xf numFmtId="0" fontId="27" fillId="0" borderId="1" xfId="0" applyFont="1" applyBorder="1"/>
    <xf numFmtId="0" fontId="27" fillId="0" borderId="7" xfId="0" applyFont="1" applyBorder="1"/>
    <xf numFmtId="0" fontId="27" fillId="0" borderId="3" xfId="0" applyFont="1" applyBorder="1"/>
    <xf numFmtId="0" fontId="0" fillId="0" borderId="1" xfId="0" applyBorder="1" applyAlignment="1">
      <alignment horizontal="left" vertical="top" wrapText="1"/>
    </xf>
    <xf numFmtId="0" fontId="0" fillId="0" borderId="7" xfId="0" applyBorder="1" applyAlignment="1">
      <alignment horizontal="left" vertical="top" wrapText="1"/>
    </xf>
    <xf numFmtId="0" fontId="0" fillId="0" borderId="3" xfId="0" applyBorder="1" applyAlignment="1">
      <alignment horizontal="left" vertical="top" wrapText="1"/>
    </xf>
    <xf numFmtId="0" fontId="26" fillId="0" borderId="0" xfId="0" applyFont="1" applyAlignment="1">
      <alignment vertical="center" wrapText="1"/>
    </xf>
    <xf numFmtId="0" fontId="0" fillId="0" borderId="6" xfId="0" applyBorder="1" applyAlignment="1">
      <alignment vertical="center" wrapText="1"/>
    </xf>
    <xf numFmtId="0" fontId="0" fillId="0" borderId="1" xfId="0" applyBorder="1" applyAlignment="1">
      <alignment vertical="top" wrapText="1"/>
    </xf>
    <xf numFmtId="0" fontId="0" fillId="0" borderId="7" xfId="0" applyBorder="1" applyAlignment="1">
      <alignment vertical="top" wrapText="1"/>
    </xf>
    <xf numFmtId="0" fontId="0" fillId="0" borderId="3" xfId="0" applyBorder="1" applyAlignment="1">
      <alignment vertical="top" wrapText="1"/>
    </xf>
    <xf numFmtId="0" fontId="24" fillId="0" borderId="8" xfId="0" applyFont="1" applyBorder="1" applyAlignment="1">
      <alignment vertical="center" wrapText="1"/>
    </xf>
    <xf numFmtId="7" fontId="5" fillId="2" borderId="2" xfId="1" applyNumberFormat="1" applyFont="1" applyFill="1" applyBorder="1" applyAlignment="1" applyProtection="1">
      <alignment horizontal="right" vertical="center"/>
      <protection locked="0"/>
    </xf>
  </cellXfs>
  <cellStyles count="31">
    <cellStyle name="4" xfId="7" xr:uid="{00000000-0005-0000-0000-000000000000}"/>
    <cellStyle name="5" xfId="8" xr:uid="{00000000-0005-0000-0000-000001000000}"/>
    <cellStyle name="6" xfId="9" xr:uid="{00000000-0005-0000-0000-000002000000}"/>
    <cellStyle name="9" xfId="10" xr:uid="{00000000-0005-0000-0000-000003000000}"/>
    <cellStyle name="Prozent" xfId="2" builtinId="5"/>
    <cellStyle name="Prozent 2" xfId="6" xr:uid="{00000000-0005-0000-0000-000005000000}"/>
    <cellStyle name="Standard" xfId="0" builtinId="0"/>
    <cellStyle name="Standard 10" xfId="11" xr:uid="{00000000-0005-0000-0000-000007000000}"/>
    <cellStyle name="Standard 11" xfId="4" xr:uid="{00000000-0005-0000-0000-000008000000}"/>
    <cellStyle name="Standard 2" xfId="3" xr:uid="{00000000-0005-0000-0000-000009000000}"/>
    <cellStyle name="Standard 2 2" xfId="12" xr:uid="{00000000-0005-0000-0000-00000A000000}"/>
    <cellStyle name="Standard 2 3" xfId="13" xr:uid="{00000000-0005-0000-0000-00000B000000}"/>
    <cellStyle name="Standard 3" xfId="5" xr:uid="{00000000-0005-0000-0000-00000C000000}"/>
    <cellStyle name="Standard 3 2" xfId="14" xr:uid="{00000000-0005-0000-0000-00000D000000}"/>
    <cellStyle name="Standard 3 2 2" xfId="15" xr:uid="{00000000-0005-0000-0000-00000E000000}"/>
    <cellStyle name="Standard 3 3" xfId="16" xr:uid="{00000000-0005-0000-0000-00000F000000}"/>
    <cellStyle name="Standard 3 4" xfId="17" xr:uid="{00000000-0005-0000-0000-000010000000}"/>
    <cellStyle name="Standard 3 5" xfId="18" xr:uid="{00000000-0005-0000-0000-000011000000}"/>
    <cellStyle name="Standard 3 6" xfId="19" xr:uid="{00000000-0005-0000-0000-000012000000}"/>
    <cellStyle name="Standard 4" xfId="20" xr:uid="{00000000-0005-0000-0000-000013000000}"/>
    <cellStyle name="Standard 5" xfId="21" xr:uid="{00000000-0005-0000-0000-000014000000}"/>
    <cellStyle name="Standard 6" xfId="22" xr:uid="{00000000-0005-0000-0000-000015000000}"/>
    <cellStyle name="Standard 6 2" xfId="23" xr:uid="{00000000-0005-0000-0000-000016000000}"/>
    <cellStyle name="Standard 6 3" xfId="24" xr:uid="{00000000-0005-0000-0000-000017000000}"/>
    <cellStyle name="Standard 6 4" xfId="25" xr:uid="{00000000-0005-0000-0000-000018000000}"/>
    <cellStyle name="Standard 7" xfId="26" xr:uid="{00000000-0005-0000-0000-000019000000}"/>
    <cellStyle name="Standard 7 2" xfId="27" xr:uid="{00000000-0005-0000-0000-00001A000000}"/>
    <cellStyle name="Standard 8" xfId="28" xr:uid="{00000000-0005-0000-0000-00001B000000}"/>
    <cellStyle name="Standard 8 2" xfId="29" xr:uid="{00000000-0005-0000-0000-00001C000000}"/>
    <cellStyle name="Standard 9" xfId="30" xr:uid="{00000000-0005-0000-0000-00001D000000}"/>
    <cellStyle name="Währung" xfId="1" builtinId="4"/>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G-va\G-VA-Daten\R-va2\Ref-VA2-EP\Ref-VA2-Sicherung\Auskunftsdienst\Publikationsservice\561240109101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rblatt"/>
      <sheetName val="Inhalt"/>
      <sheetName val="Erläuterungen"/>
      <sheetName val="Zusammenfassungen"/>
      <sheetName val="GP Nr. 05,06,08"/>
      <sheetName val="GP Nr. 10-12"/>
      <sheetName val="GP Nr. 13-15"/>
      <sheetName val="GP Nr. 16-18"/>
      <sheetName val="GP Nr. 19-21"/>
      <sheetName val="GP Nr. 22-23"/>
      <sheetName val="GP Nr. 24-25"/>
      <sheetName val="GP Nr. 26-27"/>
      <sheetName val="GP Nr. 28"/>
      <sheetName val="GP Nr. 29-32"/>
      <sheetName val="GP Nr. 35,36,38"/>
    </sheetNames>
    <sheetDataSet>
      <sheetData sheetId="0" refreshError="1"/>
      <sheetData sheetId="1" refreshError="1"/>
      <sheetData sheetId="2" refreshError="1"/>
      <sheetData sheetId="3"/>
      <sheetData sheetId="4">
        <row r="28">
          <cell r="B28" t="str">
            <v>GP = 05</v>
          </cell>
        </row>
        <row r="88">
          <cell r="B88" t="str">
            <v>GP = 06</v>
          </cell>
        </row>
      </sheetData>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20"/>
  <sheetViews>
    <sheetView tabSelected="1" topLeftCell="A9" zoomScale="90" zoomScaleNormal="90" workbookViewId="0">
      <selection activeCell="B12" sqref="B12"/>
    </sheetView>
  </sheetViews>
  <sheetFormatPr baseColWidth="10" defaultRowHeight="15" x14ac:dyDescent="0.25"/>
  <cols>
    <col min="1" max="1" width="3.140625" style="27" bestFit="1" customWidth="1"/>
    <col min="2" max="2" width="125.5703125" style="28" customWidth="1"/>
    <col min="3" max="16384" width="11.42578125" style="27"/>
  </cols>
  <sheetData>
    <row r="1" spans="1:2" ht="33" customHeight="1" x14ac:dyDescent="0.25">
      <c r="B1" s="31" t="s">
        <v>66</v>
      </c>
    </row>
    <row r="2" spans="1:2" ht="30" x14ac:dyDescent="0.25">
      <c r="B2" s="28" t="s">
        <v>65</v>
      </c>
    </row>
    <row r="3" spans="1:2" ht="60" x14ac:dyDescent="0.25">
      <c r="B3" s="28" t="s">
        <v>64</v>
      </c>
    </row>
    <row r="4" spans="1:2" ht="141.75" customHeight="1" x14ac:dyDescent="0.25">
      <c r="B4" s="28" t="s">
        <v>74</v>
      </c>
    </row>
    <row r="5" spans="1:2" ht="45" x14ac:dyDescent="0.25">
      <c r="B5" s="28" t="s">
        <v>63</v>
      </c>
    </row>
    <row r="6" spans="1:2" ht="30" x14ac:dyDescent="0.25">
      <c r="B6" s="28" t="s">
        <v>70</v>
      </c>
    </row>
    <row r="7" spans="1:2" ht="90" customHeight="1" x14ac:dyDescent="0.25">
      <c r="B7" s="32" t="s">
        <v>62</v>
      </c>
    </row>
    <row r="8" spans="1:2" ht="53.25" customHeight="1" x14ac:dyDescent="0.25">
      <c r="B8" s="53" t="s">
        <v>77</v>
      </c>
    </row>
    <row r="9" spans="1:2" ht="171" customHeight="1" x14ac:dyDescent="0.25">
      <c r="B9" s="54" t="s">
        <v>78</v>
      </c>
    </row>
    <row r="10" spans="1:2" ht="15.75" x14ac:dyDescent="0.25">
      <c r="B10" s="31" t="s">
        <v>61</v>
      </c>
    </row>
    <row r="12" spans="1:2" ht="31.5" x14ac:dyDescent="0.25">
      <c r="B12" s="28" t="s">
        <v>60</v>
      </c>
    </row>
    <row r="13" spans="1:2" ht="45.75" x14ac:dyDescent="0.25">
      <c r="B13" s="28" t="s">
        <v>59</v>
      </c>
    </row>
    <row r="14" spans="1:2" ht="270.75" x14ac:dyDescent="0.25">
      <c r="A14" s="30" t="s">
        <v>58</v>
      </c>
      <c r="B14" s="28" t="s">
        <v>79</v>
      </c>
    </row>
    <row r="15" spans="1:2" ht="75" x14ac:dyDescent="0.25">
      <c r="A15" s="30" t="s">
        <v>57</v>
      </c>
      <c r="B15" s="28" t="s">
        <v>80</v>
      </c>
    </row>
    <row r="16" spans="1:2" ht="150" x14ac:dyDescent="0.25">
      <c r="A16" s="30" t="s">
        <v>56</v>
      </c>
      <c r="B16" s="28" t="s">
        <v>81</v>
      </c>
    </row>
    <row r="17" spans="1:2" ht="15.75" x14ac:dyDescent="0.25">
      <c r="A17" s="30" t="s">
        <v>55</v>
      </c>
      <c r="B17" s="28" t="s">
        <v>82</v>
      </c>
    </row>
    <row r="18" spans="1:2" ht="30" x14ac:dyDescent="0.25">
      <c r="A18" s="30" t="s">
        <v>54</v>
      </c>
      <c r="B18" s="28" t="s">
        <v>83</v>
      </c>
    </row>
    <row r="19" spans="1:2" ht="15.75" x14ac:dyDescent="0.25">
      <c r="A19" s="30"/>
    </row>
    <row r="20" spans="1:2" ht="31.5" x14ac:dyDescent="0.25">
      <c r="A20" s="30"/>
      <c r="B20" s="29" t="s">
        <v>84</v>
      </c>
    </row>
  </sheetData>
  <sheetProtection algorithmName="SHA-512" hashValue="ep3kjkIwvSJyX1LikXzhKYQ7ZyLKU+u4rQHu3FrwUvOVwCCCcClywEOfhnd54/pvFzl90dQuclV9Ysn6qGZ5IA==" saltValue="jSwF78hNNFNKp/O0skf0aA==" spinCount="100000" sheet="1" objects="1" scenarios="1"/>
  <pageMargins left="0.78740157480314965" right="0.31496062992125984" top="0.78740157480314965" bottom="0.78740157480314965" header="0.31496062992125984" footer="0.31496062992125984"/>
  <pageSetup paperSize="9" scale="70" fitToHeight="2" orientation="portrait" r:id="rId1"/>
  <headerFooter>
    <oddHeader>Seite &amp;P von &amp;N</oddHeader>
  </headerFooter>
  <rowBreaks count="1" manualBreakCount="1">
    <brk id="1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68"/>
  <sheetViews>
    <sheetView zoomScaleNormal="100" workbookViewId="0">
      <pane ySplit="2" topLeftCell="A3" activePane="bottomLeft" state="frozen"/>
      <selection pane="bottomLeft" activeCell="C3" sqref="C3"/>
    </sheetView>
  </sheetViews>
  <sheetFormatPr baseColWidth="10" defaultRowHeight="12.75" x14ac:dyDescent="0.25"/>
  <cols>
    <col min="1" max="3" width="11.42578125" style="17"/>
    <col min="4" max="4" width="14.85546875" style="9" customWidth="1"/>
    <col min="5" max="259" width="11.42578125" style="9"/>
    <col min="260" max="260" width="14.85546875" style="9" customWidth="1"/>
    <col min="261" max="515" width="11.42578125" style="9"/>
    <col min="516" max="516" width="14.85546875" style="9" customWidth="1"/>
    <col min="517" max="771" width="11.42578125" style="9"/>
    <col min="772" max="772" width="14.85546875" style="9" customWidth="1"/>
    <col min="773" max="1027" width="11.42578125" style="9"/>
    <col min="1028" max="1028" width="14.85546875" style="9" customWidth="1"/>
    <col min="1029" max="1283" width="11.42578125" style="9"/>
    <col min="1284" max="1284" width="14.85546875" style="9" customWidth="1"/>
    <col min="1285" max="1539" width="11.42578125" style="9"/>
    <col min="1540" max="1540" width="14.85546875" style="9" customWidth="1"/>
    <col min="1541" max="1795" width="11.42578125" style="9"/>
    <col min="1796" max="1796" width="14.85546875" style="9" customWidth="1"/>
    <col min="1797" max="2051" width="11.42578125" style="9"/>
    <col min="2052" max="2052" width="14.85546875" style="9" customWidth="1"/>
    <col min="2053" max="2307" width="11.42578125" style="9"/>
    <col min="2308" max="2308" width="14.85546875" style="9" customWidth="1"/>
    <col min="2309" max="2563" width="11.42578125" style="9"/>
    <col min="2564" max="2564" width="14.85546875" style="9" customWidth="1"/>
    <col min="2565" max="2819" width="11.42578125" style="9"/>
    <col min="2820" max="2820" width="14.85546875" style="9" customWidth="1"/>
    <col min="2821" max="3075" width="11.42578125" style="9"/>
    <col min="3076" max="3076" width="14.85546875" style="9" customWidth="1"/>
    <col min="3077" max="3331" width="11.42578125" style="9"/>
    <col min="3332" max="3332" width="14.85546875" style="9" customWidth="1"/>
    <col min="3333" max="3587" width="11.42578125" style="9"/>
    <col min="3588" max="3588" width="14.85546875" style="9" customWidth="1"/>
    <col min="3589" max="3843" width="11.42578125" style="9"/>
    <col min="3844" max="3844" width="14.85546875" style="9" customWidth="1"/>
    <col min="3845" max="4099" width="11.42578125" style="9"/>
    <col min="4100" max="4100" width="14.85546875" style="9" customWidth="1"/>
    <col min="4101" max="4355" width="11.42578125" style="9"/>
    <col min="4356" max="4356" width="14.85546875" style="9" customWidth="1"/>
    <col min="4357" max="4611" width="11.42578125" style="9"/>
    <col min="4612" max="4612" width="14.85546875" style="9" customWidth="1"/>
    <col min="4613" max="4867" width="11.42578125" style="9"/>
    <col min="4868" max="4868" width="14.85546875" style="9" customWidth="1"/>
    <col min="4869" max="5123" width="11.42578125" style="9"/>
    <col min="5124" max="5124" width="14.85546875" style="9" customWidth="1"/>
    <col min="5125" max="5379" width="11.42578125" style="9"/>
    <col min="5380" max="5380" width="14.85546875" style="9" customWidth="1"/>
    <col min="5381" max="5635" width="11.42578125" style="9"/>
    <col min="5636" max="5636" width="14.85546875" style="9" customWidth="1"/>
    <col min="5637" max="5891" width="11.42578125" style="9"/>
    <col min="5892" max="5892" width="14.85546875" style="9" customWidth="1"/>
    <col min="5893" max="6147" width="11.42578125" style="9"/>
    <col min="6148" max="6148" width="14.85546875" style="9" customWidth="1"/>
    <col min="6149" max="6403" width="11.42578125" style="9"/>
    <col min="6404" max="6404" width="14.85546875" style="9" customWidth="1"/>
    <col min="6405" max="6659" width="11.42578125" style="9"/>
    <col min="6660" max="6660" width="14.85546875" style="9" customWidth="1"/>
    <col min="6661" max="6915" width="11.42578125" style="9"/>
    <col min="6916" max="6916" width="14.85546875" style="9" customWidth="1"/>
    <col min="6917" max="7171" width="11.42578125" style="9"/>
    <col min="7172" max="7172" width="14.85546875" style="9" customWidth="1"/>
    <col min="7173" max="7427" width="11.42578125" style="9"/>
    <col min="7428" max="7428" width="14.85546875" style="9" customWidth="1"/>
    <col min="7429" max="7683" width="11.42578125" style="9"/>
    <col min="7684" max="7684" width="14.85546875" style="9" customWidth="1"/>
    <col min="7685" max="7939" width="11.42578125" style="9"/>
    <col min="7940" max="7940" width="14.85546875" style="9" customWidth="1"/>
    <col min="7941" max="8195" width="11.42578125" style="9"/>
    <col min="8196" max="8196" width="14.85546875" style="9" customWidth="1"/>
    <col min="8197" max="8451" width="11.42578125" style="9"/>
    <col min="8452" max="8452" width="14.85546875" style="9" customWidth="1"/>
    <col min="8453" max="8707" width="11.42578125" style="9"/>
    <col min="8708" max="8708" width="14.85546875" style="9" customWidth="1"/>
    <col min="8709" max="8963" width="11.42578125" style="9"/>
    <col min="8964" max="8964" width="14.85546875" style="9" customWidth="1"/>
    <col min="8965" max="9219" width="11.42578125" style="9"/>
    <col min="9220" max="9220" width="14.85546875" style="9" customWidth="1"/>
    <col min="9221" max="9475" width="11.42578125" style="9"/>
    <col min="9476" max="9476" width="14.85546875" style="9" customWidth="1"/>
    <col min="9477" max="9731" width="11.42578125" style="9"/>
    <col min="9732" max="9732" width="14.85546875" style="9" customWidth="1"/>
    <col min="9733" max="9987" width="11.42578125" style="9"/>
    <col min="9988" max="9988" width="14.85546875" style="9" customWidth="1"/>
    <col min="9989" max="10243" width="11.42578125" style="9"/>
    <col min="10244" max="10244" width="14.85546875" style="9" customWidth="1"/>
    <col min="10245" max="10499" width="11.42578125" style="9"/>
    <col min="10500" max="10500" width="14.85546875" style="9" customWidth="1"/>
    <col min="10501" max="10755" width="11.42578125" style="9"/>
    <col min="10756" max="10756" width="14.85546875" style="9" customWidth="1"/>
    <col min="10757" max="11011" width="11.42578125" style="9"/>
    <col min="11012" max="11012" width="14.85546875" style="9" customWidth="1"/>
    <col min="11013" max="11267" width="11.42578125" style="9"/>
    <col min="11268" max="11268" width="14.85546875" style="9" customWidth="1"/>
    <col min="11269" max="11523" width="11.42578125" style="9"/>
    <col min="11524" max="11524" width="14.85546875" style="9" customWidth="1"/>
    <col min="11525" max="11779" width="11.42578125" style="9"/>
    <col min="11780" max="11780" width="14.85546875" style="9" customWidth="1"/>
    <col min="11781" max="12035" width="11.42578125" style="9"/>
    <col min="12036" max="12036" width="14.85546875" style="9" customWidth="1"/>
    <col min="12037" max="12291" width="11.42578125" style="9"/>
    <col min="12292" max="12292" width="14.85546875" style="9" customWidth="1"/>
    <col min="12293" max="12547" width="11.42578125" style="9"/>
    <col min="12548" max="12548" width="14.85546875" style="9" customWidth="1"/>
    <col min="12549" max="12803" width="11.42578125" style="9"/>
    <col min="12804" max="12804" width="14.85546875" style="9" customWidth="1"/>
    <col min="12805" max="13059" width="11.42578125" style="9"/>
    <col min="13060" max="13060" width="14.85546875" style="9" customWidth="1"/>
    <col min="13061" max="13315" width="11.42578125" style="9"/>
    <col min="13316" max="13316" width="14.85546875" style="9" customWidth="1"/>
    <col min="13317" max="13571" width="11.42578125" style="9"/>
    <col min="13572" max="13572" width="14.85546875" style="9" customWidth="1"/>
    <col min="13573" max="13827" width="11.42578125" style="9"/>
    <col min="13828" max="13828" width="14.85546875" style="9" customWidth="1"/>
    <col min="13829" max="14083" width="11.42578125" style="9"/>
    <col min="14084" max="14084" width="14.85546875" style="9" customWidth="1"/>
    <col min="14085" max="14339" width="11.42578125" style="9"/>
    <col min="14340" max="14340" width="14.85546875" style="9" customWidth="1"/>
    <col min="14341" max="14595" width="11.42578125" style="9"/>
    <col min="14596" max="14596" width="14.85546875" style="9" customWidth="1"/>
    <col min="14597" max="14851" width="11.42578125" style="9"/>
    <col min="14852" max="14852" width="14.85546875" style="9" customWidth="1"/>
    <col min="14853" max="15107" width="11.42578125" style="9"/>
    <col min="15108" max="15108" width="14.85546875" style="9" customWidth="1"/>
    <col min="15109" max="15363" width="11.42578125" style="9"/>
    <col min="15364" max="15364" width="14.85546875" style="9" customWidth="1"/>
    <col min="15365" max="15619" width="11.42578125" style="9"/>
    <col min="15620" max="15620" width="14.85546875" style="9" customWidth="1"/>
    <col min="15621" max="15875" width="11.42578125" style="9"/>
    <col min="15876" max="15876" width="14.85546875" style="9" customWidth="1"/>
    <col min="15877" max="16131" width="11.42578125" style="9"/>
    <col min="16132" max="16132" width="14.85546875" style="9" customWidth="1"/>
    <col min="16133" max="16384" width="11.42578125" style="9"/>
  </cols>
  <sheetData>
    <row r="1" spans="1:4" x14ac:dyDescent="0.25">
      <c r="A1" s="97" t="s">
        <v>2</v>
      </c>
      <c r="B1" s="98" t="s">
        <v>3</v>
      </c>
      <c r="C1" s="98"/>
      <c r="D1" s="99"/>
    </row>
    <row r="2" spans="1:4" x14ac:dyDescent="0.25">
      <c r="A2" s="97"/>
      <c r="B2" s="91" t="s">
        <v>5</v>
      </c>
      <c r="C2" s="91"/>
      <c r="D2" s="91" t="s">
        <v>23</v>
      </c>
    </row>
    <row r="3" spans="1:4" x14ac:dyDescent="0.25">
      <c r="A3" s="10">
        <v>1</v>
      </c>
      <c r="B3" s="11" t="s">
        <v>24</v>
      </c>
      <c r="C3" s="11" t="s">
        <v>6</v>
      </c>
      <c r="D3" s="12" t="s">
        <v>7</v>
      </c>
    </row>
    <row r="4" spans="1:4" x14ac:dyDescent="0.25">
      <c r="A4" s="10">
        <v>2</v>
      </c>
      <c r="B4" s="11" t="s">
        <v>24</v>
      </c>
      <c r="C4" s="11" t="s">
        <v>6</v>
      </c>
      <c r="D4" s="12" t="s">
        <v>7</v>
      </c>
    </row>
    <row r="5" spans="1:4" x14ac:dyDescent="0.25">
      <c r="A5" s="10">
        <v>3</v>
      </c>
      <c r="B5" s="11" t="s">
        <v>24</v>
      </c>
      <c r="C5" s="11" t="s">
        <v>6</v>
      </c>
      <c r="D5" s="12" t="s">
        <v>7</v>
      </c>
    </row>
    <row r="6" spans="1:4" x14ac:dyDescent="0.25">
      <c r="A6" s="10">
        <v>4</v>
      </c>
      <c r="B6" s="11" t="s">
        <v>24</v>
      </c>
      <c r="C6" s="11" t="s">
        <v>6</v>
      </c>
      <c r="D6" s="12" t="s">
        <v>7</v>
      </c>
    </row>
    <row r="7" spans="1:4" x14ac:dyDescent="0.25">
      <c r="A7" s="10">
        <v>5</v>
      </c>
      <c r="B7" s="11" t="s">
        <v>24</v>
      </c>
      <c r="C7" s="11" t="s">
        <v>6</v>
      </c>
      <c r="D7" s="12" t="s">
        <v>7</v>
      </c>
    </row>
    <row r="8" spans="1:4" x14ac:dyDescent="0.25">
      <c r="A8" s="10">
        <v>6</v>
      </c>
      <c r="B8" s="11" t="s">
        <v>24</v>
      </c>
      <c r="C8" s="11" t="s">
        <v>6</v>
      </c>
      <c r="D8" s="12" t="s">
        <v>7</v>
      </c>
    </row>
    <row r="9" spans="1:4" x14ac:dyDescent="0.25">
      <c r="A9" s="10">
        <v>7</v>
      </c>
      <c r="B9" s="11" t="s">
        <v>24</v>
      </c>
      <c r="C9" s="11" t="s">
        <v>6</v>
      </c>
      <c r="D9" s="12" t="s">
        <v>7</v>
      </c>
    </row>
    <row r="10" spans="1:4" x14ac:dyDescent="0.25">
      <c r="A10" s="13">
        <v>8</v>
      </c>
      <c r="B10" s="14" t="s">
        <v>25</v>
      </c>
      <c r="C10" s="14" t="s">
        <v>8</v>
      </c>
      <c r="D10" s="15" t="s">
        <v>9</v>
      </c>
    </row>
    <row r="11" spans="1:4" x14ac:dyDescent="0.25">
      <c r="A11" s="13">
        <v>9</v>
      </c>
      <c r="B11" s="14" t="s">
        <v>25</v>
      </c>
      <c r="C11" s="14" t="s">
        <v>8</v>
      </c>
      <c r="D11" s="15" t="s">
        <v>9</v>
      </c>
    </row>
    <row r="12" spans="1:4" x14ac:dyDescent="0.25">
      <c r="A12" s="13">
        <v>10</v>
      </c>
      <c r="B12" s="14" t="s">
        <v>25</v>
      </c>
      <c r="C12" s="14" t="s">
        <v>8</v>
      </c>
      <c r="D12" s="15" t="s">
        <v>9</v>
      </c>
    </row>
    <row r="13" spans="1:4" x14ac:dyDescent="0.25">
      <c r="A13" s="13">
        <v>11</v>
      </c>
      <c r="B13" s="14" t="s">
        <v>25</v>
      </c>
      <c r="C13" s="14" t="s">
        <v>8</v>
      </c>
      <c r="D13" s="15" t="s">
        <v>9</v>
      </c>
    </row>
    <row r="14" spans="1:4" x14ac:dyDescent="0.25">
      <c r="A14" s="13">
        <v>12</v>
      </c>
      <c r="B14" s="14" t="s">
        <v>25</v>
      </c>
      <c r="C14" s="14" t="s">
        <v>8</v>
      </c>
      <c r="D14" s="15" t="s">
        <v>9</v>
      </c>
    </row>
    <row r="15" spans="1:4" x14ac:dyDescent="0.25">
      <c r="A15" s="13">
        <v>13</v>
      </c>
      <c r="B15" s="14" t="s">
        <v>25</v>
      </c>
      <c r="C15" s="14" t="s">
        <v>8</v>
      </c>
      <c r="D15" s="15" t="s">
        <v>9</v>
      </c>
    </row>
    <row r="16" spans="1:4" x14ac:dyDescent="0.25">
      <c r="A16" s="10">
        <v>14</v>
      </c>
      <c r="B16" s="11" t="s">
        <v>26</v>
      </c>
      <c r="C16" s="11" t="s">
        <v>10</v>
      </c>
      <c r="D16" s="12" t="s">
        <v>11</v>
      </c>
    </row>
    <row r="17" spans="1:4" x14ac:dyDescent="0.25">
      <c r="A17" s="10">
        <v>15</v>
      </c>
      <c r="B17" s="11" t="s">
        <v>26</v>
      </c>
      <c r="C17" s="11" t="s">
        <v>10</v>
      </c>
      <c r="D17" s="12" t="s">
        <v>11</v>
      </c>
    </row>
    <row r="18" spans="1:4" x14ac:dyDescent="0.25">
      <c r="A18" s="10">
        <v>16</v>
      </c>
      <c r="B18" s="11" t="s">
        <v>26</v>
      </c>
      <c r="C18" s="11" t="s">
        <v>10</v>
      </c>
      <c r="D18" s="12" t="s">
        <v>11</v>
      </c>
    </row>
    <row r="19" spans="1:4" x14ac:dyDescent="0.25">
      <c r="A19" s="10">
        <v>17</v>
      </c>
      <c r="B19" s="11" t="s">
        <v>26</v>
      </c>
      <c r="C19" s="11" t="s">
        <v>10</v>
      </c>
      <c r="D19" s="12" t="s">
        <v>11</v>
      </c>
    </row>
    <row r="20" spans="1:4" x14ac:dyDescent="0.25">
      <c r="A20" s="10">
        <v>18</v>
      </c>
      <c r="B20" s="11" t="s">
        <v>26</v>
      </c>
      <c r="C20" s="11" t="s">
        <v>10</v>
      </c>
      <c r="D20" s="12" t="s">
        <v>11</v>
      </c>
    </row>
    <row r="21" spans="1:4" x14ac:dyDescent="0.25">
      <c r="A21" s="13">
        <v>19</v>
      </c>
      <c r="B21" s="14" t="s">
        <v>27</v>
      </c>
      <c r="C21" s="14" t="s">
        <v>12</v>
      </c>
      <c r="D21" s="16" t="s">
        <v>13</v>
      </c>
    </row>
    <row r="22" spans="1:4" x14ac:dyDescent="0.25">
      <c r="A22" s="13">
        <v>20</v>
      </c>
      <c r="B22" s="14" t="s">
        <v>27</v>
      </c>
      <c r="C22" s="14" t="s">
        <v>12</v>
      </c>
      <c r="D22" s="16" t="s">
        <v>13</v>
      </c>
    </row>
    <row r="23" spans="1:4" x14ac:dyDescent="0.25">
      <c r="A23" s="13">
        <v>21</v>
      </c>
      <c r="B23" s="14" t="s">
        <v>27</v>
      </c>
      <c r="C23" s="14" t="s">
        <v>12</v>
      </c>
      <c r="D23" s="16" t="s">
        <v>13</v>
      </c>
    </row>
    <row r="24" spans="1:4" x14ac:dyDescent="0.25">
      <c r="A24" s="13">
        <v>22</v>
      </c>
      <c r="B24" s="14" t="s">
        <v>27</v>
      </c>
      <c r="C24" s="14" t="s">
        <v>12</v>
      </c>
      <c r="D24" s="16" t="s">
        <v>13</v>
      </c>
    </row>
    <row r="25" spans="1:4" x14ac:dyDescent="0.25">
      <c r="A25" s="13">
        <v>23</v>
      </c>
      <c r="B25" s="14" t="s">
        <v>27</v>
      </c>
      <c r="C25" s="14" t="s">
        <v>12</v>
      </c>
      <c r="D25" s="16" t="s">
        <v>13</v>
      </c>
    </row>
    <row r="26" spans="1:4" x14ac:dyDescent="0.25">
      <c r="A26" s="13">
        <v>24</v>
      </c>
      <c r="B26" s="14" t="s">
        <v>27</v>
      </c>
      <c r="C26" s="14" t="s">
        <v>12</v>
      </c>
      <c r="D26" s="16" t="s">
        <v>13</v>
      </c>
    </row>
    <row r="27" spans="1:4" x14ac:dyDescent="0.25">
      <c r="A27" s="13">
        <v>25</v>
      </c>
      <c r="B27" s="14" t="s">
        <v>27</v>
      </c>
      <c r="C27" s="14" t="s">
        <v>12</v>
      </c>
      <c r="D27" s="16" t="s">
        <v>13</v>
      </c>
    </row>
    <row r="28" spans="1:4" x14ac:dyDescent="0.25">
      <c r="A28" s="13">
        <v>26</v>
      </c>
      <c r="B28" s="14" t="s">
        <v>27</v>
      </c>
      <c r="C28" s="14" t="s">
        <v>12</v>
      </c>
      <c r="D28" s="16" t="s">
        <v>13</v>
      </c>
    </row>
    <row r="29" spans="1:4" x14ac:dyDescent="0.25">
      <c r="A29" s="13">
        <v>27</v>
      </c>
      <c r="B29" s="14" t="s">
        <v>27</v>
      </c>
      <c r="C29" s="14" t="s">
        <v>12</v>
      </c>
      <c r="D29" s="16" t="s">
        <v>13</v>
      </c>
    </row>
    <row r="30" spans="1:4" x14ac:dyDescent="0.25">
      <c r="A30" s="13">
        <v>28</v>
      </c>
      <c r="B30" s="14" t="s">
        <v>27</v>
      </c>
      <c r="C30" s="14" t="s">
        <v>12</v>
      </c>
      <c r="D30" s="16" t="s">
        <v>13</v>
      </c>
    </row>
    <row r="31" spans="1:4" x14ac:dyDescent="0.25">
      <c r="A31" s="13">
        <v>29</v>
      </c>
      <c r="B31" s="14" t="s">
        <v>27</v>
      </c>
      <c r="C31" s="14" t="s">
        <v>12</v>
      </c>
      <c r="D31" s="16" t="s">
        <v>13</v>
      </c>
    </row>
    <row r="32" spans="1:4" x14ac:dyDescent="0.25">
      <c r="A32" s="10">
        <v>30</v>
      </c>
      <c r="B32" s="11" t="s">
        <v>28</v>
      </c>
      <c r="C32" s="11" t="s">
        <v>14</v>
      </c>
      <c r="D32" s="12" t="s">
        <v>15</v>
      </c>
    </row>
    <row r="33" spans="1:4" x14ac:dyDescent="0.25">
      <c r="A33" s="10">
        <v>31</v>
      </c>
      <c r="B33" s="11" t="s">
        <v>28</v>
      </c>
      <c r="C33" s="11" t="s">
        <v>14</v>
      </c>
      <c r="D33" s="12" t="s">
        <v>15</v>
      </c>
    </row>
    <row r="34" spans="1:4" x14ac:dyDescent="0.25">
      <c r="A34" s="10">
        <v>32</v>
      </c>
      <c r="B34" s="11" t="s">
        <v>28</v>
      </c>
      <c r="C34" s="11" t="s">
        <v>14</v>
      </c>
      <c r="D34" s="12" t="s">
        <v>15</v>
      </c>
    </row>
    <row r="35" spans="1:4" x14ac:dyDescent="0.25">
      <c r="A35" s="10">
        <v>33</v>
      </c>
      <c r="B35" s="11" t="s">
        <v>28</v>
      </c>
      <c r="C35" s="11" t="s">
        <v>14</v>
      </c>
      <c r="D35" s="12" t="s">
        <v>15</v>
      </c>
    </row>
    <row r="36" spans="1:4" x14ac:dyDescent="0.25">
      <c r="A36" s="10">
        <v>34</v>
      </c>
      <c r="B36" s="11" t="s">
        <v>28</v>
      </c>
      <c r="C36" s="11" t="s">
        <v>14</v>
      </c>
      <c r="D36" s="12" t="s">
        <v>15</v>
      </c>
    </row>
    <row r="37" spans="1:4" x14ac:dyDescent="0.25">
      <c r="A37" s="10">
        <v>35</v>
      </c>
      <c r="B37" s="11" t="s">
        <v>28</v>
      </c>
      <c r="C37" s="11" t="s">
        <v>14</v>
      </c>
      <c r="D37" s="12" t="s">
        <v>15</v>
      </c>
    </row>
    <row r="38" spans="1:4" x14ac:dyDescent="0.25">
      <c r="A38" s="10">
        <v>36</v>
      </c>
      <c r="B38" s="11" t="s">
        <v>28</v>
      </c>
      <c r="C38" s="11" t="s">
        <v>14</v>
      </c>
      <c r="D38" s="12" t="s">
        <v>15</v>
      </c>
    </row>
    <row r="39" spans="1:4" x14ac:dyDescent="0.25">
      <c r="A39" s="10">
        <v>37</v>
      </c>
      <c r="B39" s="11" t="s">
        <v>28</v>
      </c>
      <c r="C39" s="11" t="s">
        <v>14</v>
      </c>
      <c r="D39" s="12" t="s">
        <v>15</v>
      </c>
    </row>
    <row r="40" spans="1:4" x14ac:dyDescent="0.25">
      <c r="A40" s="10">
        <v>38</v>
      </c>
      <c r="B40" s="11" t="s">
        <v>28</v>
      </c>
      <c r="C40" s="11" t="s">
        <v>14</v>
      </c>
      <c r="D40" s="12" t="s">
        <v>15</v>
      </c>
    </row>
    <row r="41" spans="1:4" x14ac:dyDescent="0.25">
      <c r="A41" s="10">
        <v>39</v>
      </c>
      <c r="B41" s="11" t="s">
        <v>28</v>
      </c>
      <c r="C41" s="11" t="s">
        <v>14</v>
      </c>
      <c r="D41" s="12" t="s">
        <v>15</v>
      </c>
    </row>
    <row r="42" spans="1:4" x14ac:dyDescent="0.25">
      <c r="A42" s="10">
        <v>40</v>
      </c>
      <c r="B42" s="11" t="s">
        <v>28</v>
      </c>
      <c r="C42" s="11" t="s">
        <v>14</v>
      </c>
      <c r="D42" s="12" t="s">
        <v>15</v>
      </c>
    </row>
    <row r="43" spans="1:4" x14ac:dyDescent="0.25">
      <c r="A43" s="10">
        <v>41</v>
      </c>
      <c r="B43" s="11" t="s">
        <v>28</v>
      </c>
      <c r="C43" s="11" t="s">
        <v>14</v>
      </c>
      <c r="D43" s="12" t="s">
        <v>15</v>
      </c>
    </row>
    <row r="44" spans="1:4" x14ac:dyDescent="0.25">
      <c r="A44" s="10">
        <v>42</v>
      </c>
      <c r="B44" s="11" t="s">
        <v>28</v>
      </c>
      <c r="C44" s="11" t="s">
        <v>14</v>
      </c>
      <c r="D44" s="12" t="s">
        <v>15</v>
      </c>
    </row>
    <row r="45" spans="1:4" x14ac:dyDescent="0.25">
      <c r="A45" s="10">
        <v>43</v>
      </c>
      <c r="B45" s="11" t="s">
        <v>28</v>
      </c>
      <c r="C45" s="11" t="s">
        <v>14</v>
      </c>
      <c r="D45" s="12" t="s">
        <v>15</v>
      </c>
    </row>
    <row r="46" spans="1:4" x14ac:dyDescent="0.25">
      <c r="A46" s="10">
        <v>44</v>
      </c>
      <c r="B46" s="11" t="s">
        <v>28</v>
      </c>
      <c r="C46" s="11" t="s">
        <v>14</v>
      </c>
      <c r="D46" s="12" t="s">
        <v>15</v>
      </c>
    </row>
    <row r="47" spans="1:4" x14ac:dyDescent="0.25">
      <c r="A47" s="10">
        <v>45</v>
      </c>
      <c r="B47" s="11" t="s">
        <v>28</v>
      </c>
      <c r="C47" s="11" t="s">
        <v>14</v>
      </c>
      <c r="D47" s="12" t="s">
        <v>15</v>
      </c>
    </row>
    <row r="48" spans="1:4" x14ac:dyDescent="0.25">
      <c r="A48" s="10">
        <v>46</v>
      </c>
      <c r="B48" s="11" t="s">
        <v>28</v>
      </c>
      <c r="C48" s="11" t="s">
        <v>14</v>
      </c>
      <c r="D48" s="12" t="s">
        <v>15</v>
      </c>
    </row>
    <row r="49" spans="1:4" x14ac:dyDescent="0.25">
      <c r="A49" s="10">
        <v>47</v>
      </c>
      <c r="B49" s="11" t="s">
        <v>28</v>
      </c>
      <c r="C49" s="11" t="s">
        <v>14</v>
      </c>
      <c r="D49" s="12" t="s">
        <v>15</v>
      </c>
    </row>
    <row r="50" spans="1:4" x14ac:dyDescent="0.25">
      <c r="A50" s="10">
        <v>48</v>
      </c>
      <c r="B50" s="11" t="s">
        <v>28</v>
      </c>
      <c r="C50" s="11" t="s">
        <v>14</v>
      </c>
      <c r="D50" s="12" t="s">
        <v>15</v>
      </c>
    </row>
    <row r="51" spans="1:4" x14ac:dyDescent="0.25">
      <c r="A51" s="10">
        <v>49</v>
      </c>
      <c r="B51" s="11" t="s">
        <v>28</v>
      </c>
      <c r="C51" s="11" t="s">
        <v>14</v>
      </c>
      <c r="D51" s="12" t="s">
        <v>15</v>
      </c>
    </row>
    <row r="52" spans="1:4" x14ac:dyDescent="0.25">
      <c r="A52" s="10">
        <v>50</v>
      </c>
      <c r="B52" s="11" t="s">
        <v>28</v>
      </c>
      <c r="C52" s="11" t="s">
        <v>14</v>
      </c>
      <c r="D52" s="12" t="s">
        <v>15</v>
      </c>
    </row>
    <row r="53" spans="1:4" x14ac:dyDescent="0.25">
      <c r="A53" s="10">
        <v>51</v>
      </c>
      <c r="B53" s="11" t="s">
        <v>28</v>
      </c>
      <c r="C53" s="11" t="s">
        <v>14</v>
      </c>
      <c r="D53" s="12" t="s">
        <v>15</v>
      </c>
    </row>
    <row r="54" spans="1:4" x14ac:dyDescent="0.25">
      <c r="A54" s="10">
        <v>52</v>
      </c>
      <c r="B54" s="11" t="s">
        <v>28</v>
      </c>
      <c r="C54" s="11" t="s">
        <v>14</v>
      </c>
      <c r="D54" s="12" t="s">
        <v>15</v>
      </c>
    </row>
    <row r="55" spans="1:4" x14ac:dyDescent="0.25">
      <c r="A55" s="10">
        <v>53</v>
      </c>
      <c r="B55" s="11" t="s">
        <v>28</v>
      </c>
      <c r="C55" s="11" t="s">
        <v>14</v>
      </c>
      <c r="D55" s="12" t="s">
        <v>15</v>
      </c>
    </row>
    <row r="56" spans="1:4" x14ac:dyDescent="0.25">
      <c r="A56" s="10">
        <v>54</v>
      </c>
      <c r="B56" s="11" t="s">
        <v>28</v>
      </c>
      <c r="C56" s="11" t="s">
        <v>14</v>
      </c>
      <c r="D56" s="12" t="s">
        <v>15</v>
      </c>
    </row>
    <row r="57" spans="1:4" x14ac:dyDescent="0.25">
      <c r="A57" s="10">
        <v>55</v>
      </c>
      <c r="B57" s="11" t="s">
        <v>28</v>
      </c>
      <c r="C57" s="11" t="s">
        <v>14</v>
      </c>
      <c r="D57" s="12" t="s">
        <v>15</v>
      </c>
    </row>
    <row r="58" spans="1:4" x14ac:dyDescent="0.25">
      <c r="A58" s="10">
        <v>56</v>
      </c>
      <c r="B58" s="11" t="s">
        <v>28</v>
      </c>
      <c r="C58" s="11" t="s">
        <v>14</v>
      </c>
      <c r="D58" s="12" t="s">
        <v>15</v>
      </c>
    </row>
    <row r="59" spans="1:4" x14ac:dyDescent="0.25">
      <c r="A59" s="10">
        <v>57</v>
      </c>
      <c r="B59" s="11" t="s">
        <v>28</v>
      </c>
      <c r="C59" s="11" t="s">
        <v>14</v>
      </c>
      <c r="D59" s="12" t="s">
        <v>15</v>
      </c>
    </row>
    <row r="60" spans="1:4" x14ac:dyDescent="0.25">
      <c r="A60" s="10">
        <v>58</v>
      </c>
      <c r="B60" s="11" t="s">
        <v>28</v>
      </c>
      <c r="C60" s="11" t="s">
        <v>14</v>
      </c>
      <c r="D60" s="12" t="s">
        <v>15</v>
      </c>
    </row>
    <row r="61" spans="1:4" x14ac:dyDescent="0.25">
      <c r="A61" s="10">
        <v>59</v>
      </c>
      <c r="B61" s="11" t="s">
        <v>28</v>
      </c>
      <c r="C61" s="11" t="s">
        <v>14</v>
      </c>
      <c r="D61" s="12" t="s">
        <v>15</v>
      </c>
    </row>
    <row r="62" spans="1:4" x14ac:dyDescent="0.25">
      <c r="A62" s="10">
        <v>60</v>
      </c>
      <c r="B62" s="11" t="s">
        <v>28</v>
      </c>
      <c r="C62" s="11" t="s">
        <v>14</v>
      </c>
      <c r="D62" s="12" t="s">
        <v>15</v>
      </c>
    </row>
    <row r="63" spans="1:4" ht="38.25" x14ac:dyDescent="0.25">
      <c r="A63" s="14" t="s">
        <v>29</v>
      </c>
      <c r="B63" s="14" t="s">
        <v>30</v>
      </c>
      <c r="C63" s="14" t="s">
        <v>16</v>
      </c>
      <c r="D63" s="16" t="s">
        <v>31</v>
      </c>
    </row>
    <row r="64" spans="1:4" ht="38.25" x14ac:dyDescent="0.25">
      <c r="A64" s="14" t="s">
        <v>32</v>
      </c>
      <c r="B64" s="14" t="s">
        <v>30</v>
      </c>
      <c r="C64" s="14" t="s">
        <v>16</v>
      </c>
      <c r="D64" s="16" t="s">
        <v>33</v>
      </c>
    </row>
    <row r="65" spans="1:4" ht="38.25" x14ac:dyDescent="0.25">
      <c r="A65" s="14" t="s">
        <v>34</v>
      </c>
      <c r="B65" s="14" t="s">
        <v>30</v>
      </c>
      <c r="C65" s="14" t="s">
        <v>16</v>
      </c>
      <c r="D65" s="16" t="s">
        <v>35</v>
      </c>
    </row>
    <row r="66" spans="1:4" ht="38.25" x14ac:dyDescent="0.25">
      <c r="A66" s="14" t="s">
        <v>36</v>
      </c>
      <c r="B66" s="14" t="s">
        <v>30</v>
      </c>
      <c r="C66" s="14" t="s">
        <v>16</v>
      </c>
      <c r="D66" s="16" t="s">
        <v>37</v>
      </c>
    </row>
    <row r="67" spans="1:4" ht="38.25" x14ac:dyDescent="0.25">
      <c r="A67" s="14" t="s">
        <v>38</v>
      </c>
      <c r="B67" s="14" t="s">
        <v>30</v>
      </c>
      <c r="C67" s="14" t="s">
        <v>16</v>
      </c>
      <c r="D67" s="16" t="s">
        <v>39</v>
      </c>
    </row>
    <row r="68" spans="1:4" ht="38.25" x14ac:dyDescent="0.25">
      <c r="A68" s="14" t="s">
        <v>40</v>
      </c>
      <c r="B68" s="14" t="s">
        <v>30</v>
      </c>
      <c r="C68" s="14" t="s">
        <v>16</v>
      </c>
      <c r="D68" s="16" t="s">
        <v>41</v>
      </c>
    </row>
  </sheetData>
  <sheetProtection algorithmName="SHA-512" hashValue="t8LEYqKI84n/QtlytvDNya/hcPvC4wOh+G66E2O8lUEqFGJ7rFZ1+DLPcSExjQDJG9f2y2+R0K3clMeOVr6Jcw==" saltValue="nl6ZenGHHpmAsjMTF126kw==" spinCount="100000" sheet="1" objects="1" scenarios="1"/>
  <mergeCells count="2">
    <mergeCell ref="A1:A2"/>
    <mergeCell ref="B1:D1"/>
  </mergeCells>
  <pageMargins left="0.78740157480314965" right="0.78740157480314965" top="0.98425196850393704" bottom="0.98425196850393704" header="0.51181102362204722" footer="0.51181102362204722"/>
  <pageSetup paperSize="9" orientation="portrait" r:id="rId1"/>
  <headerFooter alignWithMargins="0"/>
  <rowBreaks count="1" manualBreakCount="1">
    <brk id="31"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J17"/>
  <sheetViews>
    <sheetView zoomScaleNormal="100" workbookViewId="0">
      <selection activeCell="M7" sqref="M7"/>
    </sheetView>
  </sheetViews>
  <sheetFormatPr baseColWidth="10" defaultColWidth="11.42578125" defaultRowHeight="15" x14ac:dyDescent="0.2"/>
  <cols>
    <col min="1" max="2" width="11.42578125" style="25"/>
    <col min="3" max="3" width="13.7109375" style="25" customWidth="1"/>
    <col min="4" max="6" width="17.7109375" style="25" customWidth="1"/>
    <col min="7" max="7" width="13.7109375" style="25" customWidth="1"/>
    <col min="8" max="10" width="17.7109375" style="25" customWidth="1"/>
    <col min="11" max="16384" width="11.42578125" style="25"/>
  </cols>
  <sheetData>
    <row r="1" spans="1:10" ht="24.75" customHeight="1" x14ac:dyDescent="0.2">
      <c r="A1" s="102" t="s">
        <v>85</v>
      </c>
      <c r="B1" s="102"/>
      <c r="C1" s="102"/>
      <c r="D1" s="102"/>
      <c r="E1" s="102"/>
      <c r="F1" s="102"/>
      <c r="G1" s="102"/>
      <c r="H1" s="102"/>
      <c r="I1" s="102"/>
      <c r="J1" s="102"/>
    </row>
    <row r="2" spans="1:10" ht="33" customHeight="1" x14ac:dyDescent="0.2">
      <c r="A2" s="92" t="s">
        <v>117</v>
      </c>
      <c r="B2" s="103" t="s">
        <v>122</v>
      </c>
      <c r="C2" s="103"/>
      <c r="D2" s="103"/>
      <c r="E2" s="103"/>
      <c r="F2" s="103"/>
      <c r="G2" s="103"/>
      <c r="H2" s="103"/>
      <c r="I2" s="103"/>
      <c r="J2" s="103"/>
    </row>
    <row r="3" spans="1:10" ht="39.75" customHeight="1" x14ac:dyDescent="0.2">
      <c r="A3" s="110" t="s">
        <v>86</v>
      </c>
      <c r="B3" s="110"/>
      <c r="C3" s="110"/>
      <c r="D3" s="110"/>
      <c r="E3" s="110"/>
      <c r="F3" s="110"/>
      <c r="G3" s="110"/>
      <c r="H3" s="110"/>
      <c r="I3" s="110"/>
      <c r="J3" s="110"/>
    </row>
    <row r="4" spans="1:10" ht="50.25" customHeight="1" x14ac:dyDescent="0.2">
      <c r="A4" s="111" t="s">
        <v>87</v>
      </c>
      <c r="B4" s="111"/>
      <c r="C4" s="111"/>
      <c r="D4" s="111"/>
      <c r="E4" s="111"/>
      <c r="F4" s="111"/>
      <c r="G4" s="111"/>
      <c r="H4" s="111"/>
      <c r="I4" s="111"/>
      <c r="J4" s="111"/>
    </row>
    <row r="5" spans="1:10" ht="63" customHeight="1" x14ac:dyDescent="0.2">
      <c r="A5" s="104" t="s">
        <v>43</v>
      </c>
      <c r="B5" s="105"/>
      <c r="C5" s="21" t="s">
        <v>67</v>
      </c>
      <c r="D5" s="22" t="s">
        <v>44</v>
      </c>
      <c r="E5" s="21" t="s">
        <v>45</v>
      </c>
      <c r="F5" s="21" t="s">
        <v>46</v>
      </c>
      <c r="G5" s="21" t="s">
        <v>42</v>
      </c>
      <c r="H5" s="21" t="s">
        <v>20</v>
      </c>
      <c r="I5" s="21" t="s">
        <v>19</v>
      </c>
      <c r="J5" s="51" t="s">
        <v>75</v>
      </c>
    </row>
    <row r="6" spans="1:10" ht="32.25" customHeight="1" x14ac:dyDescent="0.2">
      <c r="A6" s="19" t="s">
        <v>24</v>
      </c>
      <c r="B6" s="19" t="s">
        <v>6</v>
      </c>
      <c r="C6" s="18">
        <v>7</v>
      </c>
      <c r="D6" s="20">
        <v>0</v>
      </c>
      <c r="E6" s="20">
        <v>0</v>
      </c>
      <c r="F6" s="20">
        <v>0</v>
      </c>
      <c r="G6" s="23">
        <f>SUM(D6:F6)</f>
        <v>0</v>
      </c>
      <c r="H6" s="87">
        <v>0</v>
      </c>
      <c r="I6" s="26">
        <v>0</v>
      </c>
      <c r="J6" s="148" t="s">
        <v>213</v>
      </c>
    </row>
    <row r="7" spans="1:10" ht="32.25" customHeight="1" x14ac:dyDescent="0.2">
      <c r="A7" s="19" t="s">
        <v>25</v>
      </c>
      <c r="B7" s="19" t="s">
        <v>8</v>
      </c>
      <c r="C7" s="18">
        <v>13</v>
      </c>
      <c r="D7" s="20">
        <v>0</v>
      </c>
      <c r="E7" s="20">
        <v>0</v>
      </c>
      <c r="F7" s="20">
        <v>0</v>
      </c>
      <c r="G7" s="23">
        <f t="shared" ref="G7:G10" si="0">SUM(D7:F7)</f>
        <v>0</v>
      </c>
      <c r="H7" s="26">
        <v>0</v>
      </c>
      <c r="I7" s="26">
        <v>0</v>
      </c>
      <c r="J7" s="148" t="s">
        <v>213</v>
      </c>
    </row>
    <row r="8" spans="1:10" ht="32.25" customHeight="1" x14ac:dyDescent="0.2">
      <c r="A8" s="19" t="s">
        <v>26</v>
      </c>
      <c r="B8" s="19" t="s">
        <v>10</v>
      </c>
      <c r="C8" s="18">
        <v>18</v>
      </c>
      <c r="D8" s="20">
        <v>0</v>
      </c>
      <c r="E8" s="20">
        <v>0</v>
      </c>
      <c r="F8" s="20">
        <v>0</v>
      </c>
      <c r="G8" s="23">
        <f t="shared" si="0"/>
        <v>0</v>
      </c>
      <c r="H8" s="26">
        <v>0</v>
      </c>
      <c r="I8" s="26">
        <v>0</v>
      </c>
      <c r="J8" s="148" t="s">
        <v>213</v>
      </c>
    </row>
    <row r="9" spans="1:10" ht="32.25" customHeight="1" x14ac:dyDescent="0.2">
      <c r="A9" s="19" t="s">
        <v>27</v>
      </c>
      <c r="B9" s="19" t="s">
        <v>12</v>
      </c>
      <c r="C9" s="18">
        <v>29</v>
      </c>
      <c r="D9" s="20">
        <v>0</v>
      </c>
      <c r="E9" s="20">
        <v>0</v>
      </c>
      <c r="F9" s="20">
        <v>0</v>
      </c>
      <c r="G9" s="23">
        <f t="shared" si="0"/>
        <v>0</v>
      </c>
      <c r="H9" s="26">
        <v>0</v>
      </c>
      <c r="I9" s="26">
        <v>0</v>
      </c>
      <c r="J9" s="148" t="s">
        <v>213</v>
      </c>
    </row>
    <row r="10" spans="1:10" ht="32.25" customHeight="1" x14ac:dyDescent="0.2">
      <c r="A10" s="19" t="s">
        <v>28</v>
      </c>
      <c r="B10" s="19" t="s">
        <v>14</v>
      </c>
      <c r="C10" s="18">
        <v>60</v>
      </c>
      <c r="D10" s="20">
        <v>0</v>
      </c>
      <c r="E10" s="20">
        <v>0</v>
      </c>
      <c r="F10" s="20">
        <v>0</v>
      </c>
      <c r="G10" s="23">
        <f t="shared" si="0"/>
        <v>0</v>
      </c>
      <c r="H10" s="26">
        <v>0</v>
      </c>
      <c r="I10" s="26">
        <v>0</v>
      </c>
      <c r="J10" s="148" t="s">
        <v>213</v>
      </c>
    </row>
    <row r="11" spans="1:10" ht="32.25" customHeight="1" x14ac:dyDescent="0.2">
      <c r="A11" s="19" t="s">
        <v>30</v>
      </c>
      <c r="B11" s="19" t="s">
        <v>16</v>
      </c>
      <c r="C11" s="18">
        <v>6</v>
      </c>
      <c r="D11" s="44"/>
      <c r="E11" s="44"/>
      <c r="F11" s="44"/>
      <c r="G11" s="44"/>
      <c r="H11" s="48"/>
      <c r="I11" s="48"/>
      <c r="J11" s="78"/>
    </row>
    <row r="12" spans="1:10" ht="39.75" customHeight="1" x14ac:dyDescent="0.2">
      <c r="A12" s="106" t="s">
        <v>88</v>
      </c>
      <c r="B12" s="107"/>
      <c r="C12" s="107"/>
      <c r="D12" s="107"/>
      <c r="E12" s="107"/>
      <c r="F12" s="107"/>
      <c r="G12" s="108">
        <v>7.0000000000000007E-2</v>
      </c>
      <c r="H12" s="109"/>
      <c r="I12" s="109"/>
      <c r="J12" s="52" t="s">
        <v>76</v>
      </c>
    </row>
    <row r="13" spans="1:10" ht="30" customHeight="1" x14ac:dyDescent="0.2">
      <c r="A13" s="100" t="s">
        <v>89</v>
      </c>
      <c r="B13" s="100"/>
      <c r="C13" s="100"/>
      <c r="D13" s="100"/>
      <c r="E13" s="100"/>
      <c r="F13" s="100"/>
      <c r="G13" s="100"/>
      <c r="H13" s="100"/>
      <c r="I13" s="100"/>
      <c r="J13" s="100"/>
    </row>
    <row r="14" spans="1:10" ht="30" customHeight="1" x14ac:dyDescent="0.2">
      <c r="A14" s="100" t="s">
        <v>90</v>
      </c>
      <c r="B14" s="100"/>
      <c r="C14" s="100"/>
      <c r="D14" s="101"/>
      <c r="E14" s="101"/>
      <c r="F14" s="101"/>
      <c r="G14" s="101"/>
      <c r="H14" s="101"/>
      <c r="I14" s="101"/>
      <c r="J14" s="101"/>
    </row>
    <row r="15" spans="1:10" ht="30" customHeight="1" x14ac:dyDescent="0.2">
      <c r="A15" s="100" t="s">
        <v>91</v>
      </c>
      <c r="B15" s="100"/>
      <c r="C15" s="100"/>
      <c r="D15" s="101"/>
      <c r="E15" s="101"/>
      <c r="F15" s="101"/>
      <c r="G15" s="101"/>
      <c r="H15" s="101"/>
      <c r="I15" s="101"/>
      <c r="J15" s="101"/>
    </row>
    <row r="16" spans="1:10" ht="30" customHeight="1" x14ac:dyDescent="0.2">
      <c r="A16" s="100" t="s">
        <v>92</v>
      </c>
      <c r="B16" s="100"/>
      <c r="C16" s="100"/>
      <c r="D16" s="101"/>
      <c r="E16" s="101"/>
      <c r="F16" s="101"/>
      <c r="G16" s="101"/>
      <c r="H16" s="101"/>
      <c r="I16" s="101"/>
      <c r="J16" s="101"/>
    </row>
    <row r="17" spans="1:10" ht="30" customHeight="1" x14ac:dyDescent="0.2">
      <c r="A17" s="100" t="s">
        <v>93</v>
      </c>
      <c r="B17" s="100"/>
      <c r="C17" s="100"/>
      <c r="D17" s="101"/>
      <c r="E17" s="101"/>
      <c r="F17" s="101"/>
      <c r="G17" s="101"/>
      <c r="H17" s="101"/>
      <c r="I17" s="101"/>
      <c r="J17" s="101"/>
    </row>
  </sheetData>
  <sheetProtection algorithmName="SHA-512" hashValue="l1oJINk2rMWMBDFU7xrV2so2L6DKGeclxLzh4S0idMCc7YZ8a/AscCee6WFykmx9rQyPr972OwWb+6oqxUTJag==" saltValue="Ki50JUhMdwqsjdIwBDNZRQ==" spinCount="100000" sheet="1" objects="1" scenarios="1"/>
  <mergeCells count="16">
    <mergeCell ref="A17:C17"/>
    <mergeCell ref="D17:J17"/>
    <mergeCell ref="A1:J1"/>
    <mergeCell ref="B2:J2"/>
    <mergeCell ref="A14:C14"/>
    <mergeCell ref="D14:J14"/>
    <mergeCell ref="A15:C15"/>
    <mergeCell ref="D15:J15"/>
    <mergeCell ref="A16:C16"/>
    <mergeCell ref="D16:J16"/>
    <mergeCell ref="A5:B5"/>
    <mergeCell ref="A12:F12"/>
    <mergeCell ref="G12:I12"/>
    <mergeCell ref="A3:J3"/>
    <mergeCell ref="A4:J4"/>
    <mergeCell ref="A13:J13"/>
  </mergeCells>
  <pageMargins left="0.59055118110236227" right="0.31496062992125984" top="0.98425196850393704" bottom="0.39370078740157483" header="0.31496062992125984" footer="0.31496062992125984"/>
  <pageSetup paperSize="9" scale="86" orientation="landscape" r:id="rId1"/>
  <headerFooter>
    <oddHeader>Seite &amp;P von &amp;N</oddHeader>
  </headerFooter>
  <ignoredErrors>
    <ignoredError sqref="G6:G10" formulaRange="1"/>
  </ignoredError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R54"/>
  <sheetViews>
    <sheetView zoomScaleNormal="100" workbookViewId="0">
      <pane ySplit="5" topLeftCell="A28" activePane="bottomLeft" state="frozen"/>
      <selection pane="bottomLeft" activeCell="I49" sqref="I49"/>
    </sheetView>
  </sheetViews>
  <sheetFormatPr baseColWidth="10" defaultRowHeight="12.75" x14ac:dyDescent="0.25"/>
  <cols>
    <col min="1" max="1" width="8.7109375" style="1" customWidth="1"/>
    <col min="2" max="2" width="19.7109375" style="1" bestFit="1" customWidth="1"/>
    <col min="3" max="7" width="8.7109375" style="1" customWidth="1"/>
    <col min="8" max="8" width="9.140625" style="1" customWidth="1"/>
    <col min="9" max="9" width="16.85546875" style="2" customWidth="1"/>
    <col min="10" max="10" width="13.42578125" style="2" customWidth="1"/>
    <col min="11" max="11" width="8.7109375" style="2" customWidth="1"/>
    <col min="12" max="13" width="12.7109375" style="2" customWidth="1"/>
    <col min="14" max="14" width="8.7109375" style="2" customWidth="1"/>
    <col min="15" max="15" width="8.7109375" style="1" customWidth="1"/>
    <col min="16" max="17" width="14.7109375" style="1" customWidth="1"/>
    <col min="18" max="19" width="11.42578125" style="1"/>
    <col min="20" max="20" width="11.7109375" style="1" bestFit="1" customWidth="1"/>
    <col min="21" max="262" width="11.42578125" style="1"/>
    <col min="263" max="263" width="11.5703125" style="1" bestFit="1" customWidth="1"/>
    <col min="264" max="264" width="28.28515625" style="1" customWidth="1"/>
    <col min="265" max="266" width="11.42578125" style="1"/>
    <col min="267" max="273" width="18.5703125" style="1" customWidth="1"/>
    <col min="274" max="275" width="11.42578125" style="1"/>
    <col min="276" max="276" width="11.7109375" style="1" bestFit="1" customWidth="1"/>
    <col min="277" max="518" width="11.42578125" style="1"/>
    <col min="519" max="519" width="11.5703125" style="1" bestFit="1" customWidth="1"/>
    <col min="520" max="520" width="28.28515625" style="1" customWidth="1"/>
    <col min="521" max="522" width="11.42578125" style="1"/>
    <col min="523" max="529" width="18.5703125" style="1" customWidth="1"/>
    <col min="530" max="531" width="11.42578125" style="1"/>
    <col min="532" max="532" width="11.7109375" style="1" bestFit="1" customWidth="1"/>
    <col min="533" max="774" width="11.42578125" style="1"/>
    <col min="775" max="775" width="11.5703125" style="1" bestFit="1" customWidth="1"/>
    <col min="776" max="776" width="28.28515625" style="1" customWidth="1"/>
    <col min="777" max="778" width="11.42578125" style="1"/>
    <col min="779" max="785" width="18.5703125" style="1" customWidth="1"/>
    <col min="786" max="787" width="11.42578125" style="1"/>
    <col min="788" max="788" width="11.7109375" style="1" bestFit="1" customWidth="1"/>
    <col min="789" max="1030" width="11.42578125" style="1"/>
    <col min="1031" max="1031" width="11.5703125" style="1" bestFit="1" customWidth="1"/>
    <col min="1032" max="1032" width="28.28515625" style="1" customWidth="1"/>
    <col min="1033" max="1034" width="11.42578125" style="1"/>
    <col min="1035" max="1041" width="18.5703125" style="1" customWidth="1"/>
    <col min="1042" max="1043" width="11.42578125" style="1"/>
    <col min="1044" max="1044" width="11.7109375" style="1" bestFit="1" customWidth="1"/>
    <col min="1045" max="1286" width="11.42578125" style="1"/>
    <col min="1287" max="1287" width="11.5703125" style="1" bestFit="1" customWidth="1"/>
    <col min="1288" max="1288" width="28.28515625" style="1" customWidth="1"/>
    <col min="1289" max="1290" width="11.42578125" style="1"/>
    <col min="1291" max="1297" width="18.5703125" style="1" customWidth="1"/>
    <col min="1298" max="1299" width="11.42578125" style="1"/>
    <col min="1300" max="1300" width="11.7109375" style="1" bestFit="1" customWidth="1"/>
    <col min="1301" max="1542" width="11.42578125" style="1"/>
    <col min="1543" max="1543" width="11.5703125" style="1" bestFit="1" customWidth="1"/>
    <col min="1544" max="1544" width="28.28515625" style="1" customWidth="1"/>
    <col min="1545" max="1546" width="11.42578125" style="1"/>
    <col min="1547" max="1553" width="18.5703125" style="1" customWidth="1"/>
    <col min="1554" max="1555" width="11.42578125" style="1"/>
    <col min="1556" max="1556" width="11.7109375" style="1" bestFit="1" customWidth="1"/>
    <col min="1557" max="1798" width="11.42578125" style="1"/>
    <col min="1799" max="1799" width="11.5703125" style="1" bestFit="1" customWidth="1"/>
    <col min="1800" max="1800" width="28.28515625" style="1" customWidth="1"/>
    <col min="1801" max="1802" width="11.42578125" style="1"/>
    <col min="1803" max="1809" width="18.5703125" style="1" customWidth="1"/>
    <col min="1810" max="1811" width="11.42578125" style="1"/>
    <col min="1812" max="1812" width="11.7109375" style="1" bestFit="1" customWidth="1"/>
    <col min="1813" max="2054" width="11.42578125" style="1"/>
    <col min="2055" max="2055" width="11.5703125" style="1" bestFit="1" customWidth="1"/>
    <col min="2056" max="2056" width="28.28515625" style="1" customWidth="1"/>
    <col min="2057" max="2058" width="11.42578125" style="1"/>
    <col min="2059" max="2065" width="18.5703125" style="1" customWidth="1"/>
    <col min="2066" max="2067" width="11.42578125" style="1"/>
    <col min="2068" max="2068" width="11.7109375" style="1" bestFit="1" customWidth="1"/>
    <col min="2069" max="2310" width="11.42578125" style="1"/>
    <col min="2311" max="2311" width="11.5703125" style="1" bestFit="1" customWidth="1"/>
    <col min="2312" max="2312" width="28.28515625" style="1" customWidth="1"/>
    <col min="2313" max="2314" width="11.42578125" style="1"/>
    <col min="2315" max="2321" width="18.5703125" style="1" customWidth="1"/>
    <col min="2322" max="2323" width="11.42578125" style="1"/>
    <col min="2324" max="2324" width="11.7109375" style="1" bestFit="1" customWidth="1"/>
    <col min="2325" max="2566" width="11.42578125" style="1"/>
    <col min="2567" max="2567" width="11.5703125" style="1" bestFit="1" customWidth="1"/>
    <col min="2568" max="2568" width="28.28515625" style="1" customWidth="1"/>
    <col min="2569" max="2570" width="11.42578125" style="1"/>
    <col min="2571" max="2577" width="18.5703125" style="1" customWidth="1"/>
    <col min="2578" max="2579" width="11.42578125" style="1"/>
    <col min="2580" max="2580" width="11.7109375" style="1" bestFit="1" customWidth="1"/>
    <col min="2581" max="2822" width="11.42578125" style="1"/>
    <col min="2823" max="2823" width="11.5703125" style="1" bestFit="1" customWidth="1"/>
    <col min="2824" max="2824" width="28.28515625" style="1" customWidth="1"/>
    <col min="2825" max="2826" width="11.42578125" style="1"/>
    <col min="2827" max="2833" width="18.5703125" style="1" customWidth="1"/>
    <col min="2834" max="2835" width="11.42578125" style="1"/>
    <col min="2836" max="2836" width="11.7109375" style="1" bestFit="1" customWidth="1"/>
    <col min="2837" max="3078" width="11.42578125" style="1"/>
    <col min="3079" max="3079" width="11.5703125" style="1" bestFit="1" customWidth="1"/>
    <col min="3080" max="3080" width="28.28515625" style="1" customWidth="1"/>
    <col min="3081" max="3082" width="11.42578125" style="1"/>
    <col min="3083" max="3089" width="18.5703125" style="1" customWidth="1"/>
    <col min="3090" max="3091" width="11.42578125" style="1"/>
    <col min="3092" max="3092" width="11.7109375" style="1" bestFit="1" customWidth="1"/>
    <col min="3093" max="3334" width="11.42578125" style="1"/>
    <col min="3335" max="3335" width="11.5703125" style="1" bestFit="1" customWidth="1"/>
    <col min="3336" max="3336" width="28.28515625" style="1" customWidth="1"/>
    <col min="3337" max="3338" width="11.42578125" style="1"/>
    <col min="3339" max="3345" width="18.5703125" style="1" customWidth="1"/>
    <col min="3346" max="3347" width="11.42578125" style="1"/>
    <col min="3348" max="3348" width="11.7109375" style="1" bestFit="1" customWidth="1"/>
    <col min="3349" max="3590" width="11.42578125" style="1"/>
    <col min="3591" max="3591" width="11.5703125" style="1" bestFit="1" customWidth="1"/>
    <col min="3592" max="3592" width="28.28515625" style="1" customWidth="1"/>
    <col min="3593" max="3594" width="11.42578125" style="1"/>
    <col min="3595" max="3601" width="18.5703125" style="1" customWidth="1"/>
    <col min="3602" max="3603" width="11.42578125" style="1"/>
    <col min="3604" max="3604" width="11.7109375" style="1" bestFit="1" customWidth="1"/>
    <col min="3605" max="3846" width="11.42578125" style="1"/>
    <col min="3847" max="3847" width="11.5703125" style="1" bestFit="1" customWidth="1"/>
    <col min="3848" max="3848" width="28.28515625" style="1" customWidth="1"/>
    <col min="3849" max="3850" width="11.42578125" style="1"/>
    <col min="3851" max="3857" width="18.5703125" style="1" customWidth="1"/>
    <col min="3858" max="3859" width="11.42578125" style="1"/>
    <col min="3860" max="3860" width="11.7109375" style="1" bestFit="1" customWidth="1"/>
    <col min="3861" max="4102" width="11.42578125" style="1"/>
    <col min="4103" max="4103" width="11.5703125" style="1" bestFit="1" customWidth="1"/>
    <col min="4104" max="4104" width="28.28515625" style="1" customWidth="1"/>
    <col min="4105" max="4106" width="11.42578125" style="1"/>
    <col min="4107" max="4113" width="18.5703125" style="1" customWidth="1"/>
    <col min="4114" max="4115" width="11.42578125" style="1"/>
    <col min="4116" max="4116" width="11.7109375" style="1" bestFit="1" customWidth="1"/>
    <col min="4117" max="4358" width="11.42578125" style="1"/>
    <col min="4359" max="4359" width="11.5703125" style="1" bestFit="1" customWidth="1"/>
    <col min="4360" max="4360" width="28.28515625" style="1" customWidth="1"/>
    <col min="4361" max="4362" width="11.42578125" style="1"/>
    <col min="4363" max="4369" width="18.5703125" style="1" customWidth="1"/>
    <col min="4370" max="4371" width="11.42578125" style="1"/>
    <col min="4372" max="4372" width="11.7109375" style="1" bestFit="1" customWidth="1"/>
    <col min="4373" max="4614" width="11.42578125" style="1"/>
    <col min="4615" max="4615" width="11.5703125" style="1" bestFit="1" customWidth="1"/>
    <col min="4616" max="4616" width="28.28515625" style="1" customWidth="1"/>
    <col min="4617" max="4618" width="11.42578125" style="1"/>
    <col min="4619" max="4625" width="18.5703125" style="1" customWidth="1"/>
    <col min="4626" max="4627" width="11.42578125" style="1"/>
    <col min="4628" max="4628" width="11.7109375" style="1" bestFit="1" customWidth="1"/>
    <col min="4629" max="4870" width="11.42578125" style="1"/>
    <col min="4871" max="4871" width="11.5703125" style="1" bestFit="1" customWidth="1"/>
    <col min="4872" max="4872" width="28.28515625" style="1" customWidth="1"/>
    <col min="4873" max="4874" width="11.42578125" style="1"/>
    <col min="4875" max="4881" width="18.5703125" style="1" customWidth="1"/>
    <col min="4882" max="4883" width="11.42578125" style="1"/>
    <col min="4884" max="4884" width="11.7109375" style="1" bestFit="1" customWidth="1"/>
    <col min="4885" max="5126" width="11.42578125" style="1"/>
    <col min="5127" max="5127" width="11.5703125" style="1" bestFit="1" customWidth="1"/>
    <col min="5128" max="5128" width="28.28515625" style="1" customWidth="1"/>
    <col min="5129" max="5130" width="11.42578125" style="1"/>
    <col min="5131" max="5137" width="18.5703125" style="1" customWidth="1"/>
    <col min="5138" max="5139" width="11.42578125" style="1"/>
    <col min="5140" max="5140" width="11.7109375" style="1" bestFit="1" customWidth="1"/>
    <col min="5141" max="5382" width="11.42578125" style="1"/>
    <col min="5383" max="5383" width="11.5703125" style="1" bestFit="1" customWidth="1"/>
    <col min="5384" max="5384" width="28.28515625" style="1" customWidth="1"/>
    <col min="5385" max="5386" width="11.42578125" style="1"/>
    <col min="5387" max="5393" width="18.5703125" style="1" customWidth="1"/>
    <col min="5394" max="5395" width="11.42578125" style="1"/>
    <col min="5396" max="5396" width="11.7109375" style="1" bestFit="1" customWidth="1"/>
    <col min="5397" max="5638" width="11.42578125" style="1"/>
    <col min="5639" max="5639" width="11.5703125" style="1" bestFit="1" customWidth="1"/>
    <col min="5640" max="5640" width="28.28515625" style="1" customWidth="1"/>
    <col min="5641" max="5642" width="11.42578125" style="1"/>
    <col min="5643" max="5649" width="18.5703125" style="1" customWidth="1"/>
    <col min="5650" max="5651" width="11.42578125" style="1"/>
    <col min="5652" max="5652" width="11.7109375" style="1" bestFit="1" customWidth="1"/>
    <col min="5653" max="5894" width="11.42578125" style="1"/>
    <col min="5895" max="5895" width="11.5703125" style="1" bestFit="1" customWidth="1"/>
    <col min="5896" max="5896" width="28.28515625" style="1" customWidth="1"/>
    <col min="5897" max="5898" width="11.42578125" style="1"/>
    <col min="5899" max="5905" width="18.5703125" style="1" customWidth="1"/>
    <col min="5906" max="5907" width="11.42578125" style="1"/>
    <col min="5908" max="5908" width="11.7109375" style="1" bestFit="1" customWidth="1"/>
    <col min="5909" max="6150" width="11.42578125" style="1"/>
    <col min="6151" max="6151" width="11.5703125" style="1" bestFit="1" customWidth="1"/>
    <col min="6152" max="6152" width="28.28515625" style="1" customWidth="1"/>
    <col min="6153" max="6154" width="11.42578125" style="1"/>
    <col min="6155" max="6161" width="18.5703125" style="1" customWidth="1"/>
    <col min="6162" max="6163" width="11.42578125" style="1"/>
    <col min="6164" max="6164" width="11.7109375" style="1" bestFit="1" customWidth="1"/>
    <col min="6165" max="6406" width="11.42578125" style="1"/>
    <col min="6407" max="6407" width="11.5703125" style="1" bestFit="1" customWidth="1"/>
    <col min="6408" max="6408" width="28.28515625" style="1" customWidth="1"/>
    <col min="6409" max="6410" width="11.42578125" style="1"/>
    <col min="6411" max="6417" width="18.5703125" style="1" customWidth="1"/>
    <col min="6418" max="6419" width="11.42578125" style="1"/>
    <col min="6420" max="6420" width="11.7109375" style="1" bestFit="1" customWidth="1"/>
    <col min="6421" max="6662" width="11.42578125" style="1"/>
    <col min="6663" max="6663" width="11.5703125" style="1" bestFit="1" customWidth="1"/>
    <col min="6664" max="6664" width="28.28515625" style="1" customWidth="1"/>
    <col min="6665" max="6666" width="11.42578125" style="1"/>
    <col min="6667" max="6673" width="18.5703125" style="1" customWidth="1"/>
    <col min="6674" max="6675" width="11.42578125" style="1"/>
    <col min="6676" max="6676" width="11.7109375" style="1" bestFit="1" customWidth="1"/>
    <col min="6677" max="6918" width="11.42578125" style="1"/>
    <col min="6919" max="6919" width="11.5703125" style="1" bestFit="1" customWidth="1"/>
    <col min="6920" max="6920" width="28.28515625" style="1" customWidth="1"/>
    <col min="6921" max="6922" width="11.42578125" style="1"/>
    <col min="6923" max="6929" width="18.5703125" style="1" customWidth="1"/>
    <col min="6930" max="6931" width="11.42578125" style="1"/>
    <col min="6932" max="6932" width="11.7109375" style="1" bestFit="1" customWidth="1"/>
    <col min="6933" max="7174" width="11.42578125" style="1"/>
    <col min="7175" max="7175" width="11.5703125" style="1" bestFit="1" customWidth="1"/>
    <col min="7176" max="7176" width="28.28515625" style="1" customWidth="1"/>
    <col min="7177" max="7178" width="11.42578125" style="1"/>
    <col min="7179" max="7185" width="18.5703125" style="1" customWidth="1"/>
    <col min="7186" max="7187" width="11.42578125" style="1"/>
    <col min="7188" max="7188" width="11.7109375" style="1" bestFit="1" customWidth="1"/>
    <col min="7189" max="7430" width="11.42578125" style="1"/>
    <col min="7431" max="7431" width="11.5703125" style="1" bestFit="1" customWidth="1"/>
    <col min="7432" max="7432" width="28.28515625" style="1" customWidth="1"/>
    <col min="7433" max="7434" width="11.42578125" style="1"/>
    <col min="7435" max="7441" width="18.5703125" style="1" customWidth="1"/>
    <col min="7442" max="7443" width="11.42578125" style="1"/>
    <col min="7444" max="7444" width="11.7109375" style="1" bestFit="1" customWidth="1"/>
    <col min="7445" max="7686" width="11.42578125" style="1"/>
    <col min="7687" max="7687" width="11.5703125" style="1" bestFit="1" customWidth="1"/>
    <col min="7688" max="7688" width="28.28515625" style="1" customWidth="1"/>
    <col min="7689" max="7690" width="11.42578125" style="1"/>
    <col min="7691" max="7697" width="18.5703125" style="1" customWidth="1"/>
    <col min="7698" max="7699" width="11.42578125" style="1"/>
    <col min="7700" max="7700" width="11.7109375" style="1" bestFit="1" customWidth="1"/>
    <col min="7701" max="7942" width="11.42578125" style="1"/>
    <col min="7943" max="7943" width="11.5703125" style="1" bestFit="1" customWidth="1"/>
    <col min="7944" max="7944" width="28.28515625" style="1" customWidth="1"/>
    <col min="7945" max="7946" width="11.42578125" style="1"/>
    <col min="7947" max="7953" width="18.5703125" style="1" customWidth="1"/>
    <col min="7954" max="7955" width="11.42578125" style="1"/>
    <col min="7956" max="7956" width="11.7109375" style="1" bestFit="1" customWidth="1"/>
    <col min="7957" max="8198" width="11.42578125" style="1"/>
    <col min="8199" max="8199" width="11.5703125" style="1" bestFit="1" customWidth="1"/>
    <col min="8200" max="8200" width="28.28515625" style="1" customWidth="1"/>
    <col min="8201" max="8202" width="11.42578125" style="1"/>
    <col min="8203" max="8209" width="18.5703125" style="1" customWidth="1"/>
    <col min="8210" max="8211" width="11.42578125" style="1"/>
    <col min="8212" max="8212" width="11.7109375" style="1" bestFit="1" customWidth="1"/>
    <col min="8213" max="8454" width="11.42578125" style="1"/>
    <col min="8455" max="8455" width="11.5703125" style="1" bestFit="1" customWidth="1"/>
    <col min="8456" max="8456" width="28.28515625" style="1" customWidth="1"/>
    <col min="8457" max="8458" width="11.42578125" style="1"/>
    <col min="8459" max="8465" width="18.5703125" style="1" customWidth="1"/>
    <col min="8466" max="8467" width="11.42578125" style="1"/>
    <col min="8468" max="8468" width="11.7109375" style="1" bestFit="1" customWidth="1"/>
    <col min="8469" max="8710" width="11.42578125" style="1"/>
    <col min="8711" max="8711" width="11.5703125" style="1" bestFit="1" customWidth="1"/>
    <col min="8712" max="8712" width="28.28515625" style="1" customWidth="1"/>
    <col min="8713" max="8714" width="11.42578125" style="1"/>
    <col min="8715" max="8721" width="18.5703125" style="1" customWidth="1"/>
    <col min="8722" max="8723" width="11.42578125" style="1"/>
    <col min="8724" max="8724" width="11.7109375" style="1" bestFit="1" customWidth="1"/>
    <col min="8725" max="8966" width="11.42578125" style="1"/>
    <col min="8967" max="8967" width="11.5703125" style="1" bestFit="1" customWidth="1"/>
    <col min="8968" max="8968" width="28.28515625" style="1" customWidth="1"/>
    <col min="8969" max="8970" width="11.42578125" style="1"/>
    <col min="8971" max="8977" width="18.5703125" style="1" customWidth="1"/>
    <col min="8978" max="8979" width="11.42578125" style="1"/>
    <col min="8980" max="8980" width="11.7109375" style="1" bestFit="1" customWidth="1"/>
    <col min="8981" max="9222" width="11.42578125" style="1"/>
    <col min="9223" max="9223" width="11.5703125" style="1" bestFit="1" customWidth="1"/>
    <col min="9224" max="9224" width="28.28515625" style="1" customWidth="1"/>
    <col min="9225" max="9226" width="11.42578125" style="1"/>
    <col min="9227" max="9233" width="18.5703125" style="1" customWidth="1"/>
    <col min="9234" max="9235" width="11.42578125" style="1"/>
    <col min="9236" max="9236" width="11.7109375" style="1" bestFit="1" customWidth="1"/>
    <col min="9237" max="9478" width="11.42578125" style="1"/>
    <col min="9479" max="9479" width="11.5703125" style="1" bestFit="1" customWidth="1"/>
    <col min="9480" max="9480" width="28.28515625" style="1" customWidth="1"/>
    <col min="9481" max="9482" width="11.42578125" style="1"/>
    <col min="9483" max="9489" width="18.5703125" style="1" customWidth="1"/>
    <col min="9490" max="9491" width="11.42578125" style="1"/>
    <col min="9492" max="9492" width="11.7109375" style="1" bestFit="1" customWidth="1"/>
    <col min="9493" max="9734" width="11.42578125" style="1"/>
    <col min="9735" max="9735" width="11.5703125" style="1" bestFit="1" customWidth="1"/>
    <col min="9736" max="9736" width="28.28515625" style="1" customWidth="1"/>
    <col min="9737" max="9738" width="11.42578125" style="1"/>
    <col min="9739" max="9745" width="18.5703125" style="1" customWidth="1"/>
    <col min="9746" max="9747" width="11.42578125" style="1"/>
    <col min="9748" max="9748" width="11.7109375" style="1" bestFit="1" customWidth="1"/>
    <col min="9749" max="9990" width="11.42578125" style="1"/>
    <col min="9991" max="9991" width="11.5703125" style="1" bestFit="1" customWidth="1"/>
    <col min="9992" max="9992" width="28.28515625" style="1" customWidth="1"/>
    <col min="9993" max="9994" width="11.42578125" style="1"/>
    <col min="9995" max="10001" width="18.5703125" style="1" customWidth="1"/>
    <col min="10002" max="10003" width="11.42578125" style="1"/>
    <col min="10004" max="10004" width="11.7109375" style="1" bestFit="1" customWidth="1"/>
    <col min="10005" max="10246" width="11.42578125" style="1"/>
    <col min="10247" max="10247" width="11.5703125" style="1" bestFit="1" customWidth="1"/>
    <col min="10248" max="10248" width="28.28515625" style="1" customWidth="1"/>
    <col min="10249" max="10250" width="11.42578125" style="1"/>
    <col min="10251" max="10257" width="18.5703125" style="1" customWidth="1"/>
    <col min="10258" max="10259" width="11.42578125" style="1"/>
    <col min="10260" max="10260" width="11.7109375" style="1" bestFit="1" customWidth="1"/>
    <col min="10261" max="10502" width="11.42578125" style="1"/>
    <col min="10503" max="10503" width="11.5703125" style="1" bestFit="1" customWidth="1"/>
    <col min="10504" max="10504" width="28.28515625" style="1" customWidth="1"/>
    <col min="10505" max="10506" width="11.42578125" style="1"/>
    <col min="10507" max="10513" width="18.5703125" style="1" customWidth="1"/>
    <col min="10514" max="10515" width="11.42578125" style="1"/>
    <col min="10516" max="10516" width="11.7109375" style="1" bestFit="1" customWidth="1"/>
    <col min="10517" max="10758" width="11.42578125" style="1"/>
    <col min="10759" max="10759" width="11.5703125" style="1" bestFit="1" customWidth="1"/>
    <col min="10760" max="10760" width="28.28515625" style="1" customWidth="1"/>
    <col min="10761" max="10762" width="11.42578125" style="1"/>
    <col min="10763" max="10769" width="18.5703125" style="1" customWidth="1"/>
    <col min="10770" max="10771" width="11.42578125" style="1"/>
    <col min="10772" max="10772" width="11.7109375" style="1" bestFit="1" customWidth="1"/>
    <col min="10773" max="11014" width="11.42578125" style="1"/>
    <col min="11015" max="11015" width="11.5703125" style="1" bestFit="1" customWidth="1"/>
    <col min="11016" max="11016" width="28.28515625" style="1" customWidth="1"/>
    <col min="11017" max="11018" width="11.42578125" style="1"/>
    <col min="11019" max="11025" width="18.5703125" style="1" customWidth="1"/>
    <col min="11026" max="11027" width="11.42578125" style="1"/>
    <col min="11028" max="11028" width="11.7109375" style="1" bestFit="1" customWidth="1"/>
    <col min="11029" max="11270" width="11.42578125" style="1"/>
    <col min="11271" max="11271" width="11.5703125" style="1" bestFit="1" customWidth="1"/>
    <col min="11272" max="11272" width="28.28515625" style="1" customWidth="1"/>
    <col min="11273" max="11274" width="11.42578125" style="1"/>
    <col min="11275" max="11281" width="18.5703125" style="1" customWidth="1"/>
    <col min="11282" max="11283" width="11.42578125" style="1"/>
    <col min="11284" max="11284" width="11.7109375" style="1" bestFit="1" customWidth="1"/>
    <col min="11285" max="11526" width="11.42578125" style="1"/>
    <col min="11527" max="11527" width="11.5703125" style="1" bestFit="1" customWidth="1"/>
    <col min="11528" max="11528" width="28.28515625" style="1" customWidth="1"/>
    <col min="11529" max="11530" width="11.42578125" style="1"/>
    <col min="11531" max="11537" width="18.5703125" style="1" customWidth="1"/>
    <col min="11538" max="11539" width="11.42578125" style="1"/>
    <col min="11540" max="11540" width="11.7109375" style="1" bestFit="1" customWidth="1"/>
    <col min="11541" max="11782" width="11.42578125" style="1"/>
    <col min="11783" max="11783" width="11.5703125" style="1" bestFit="1" customWidth="1"/>
    <col min="11784" max="11784" width="28.28515625" style="1" customWidth="1"/>
    <col min="11785" max="11786" width="11.42578125" style="1"/>
    <col min="11787" max="11793" width="18.5703125" style="1" customWidth="1"/>
    <col min="11794" max="11795" width="11.42578125" style="1"/>
    <col min="11796" max="11796" width="11.7109375" style="1" bestFit="1" customWidth="1"/>
    <col min="11797" max="12038" width="11.42578125" style="1"/>
    <col min="12039" max="12039" width="11.5703125" style="1" bestFit="1" customWidth="1"/>
    <col min="12040" max="12040" width="28.28515625" style="1" customWidth="1"/>
    <col min="12041" max="12042" width="11.42578125" style="1"/>
    <col min="12043" max="12049" width="18.5703125" style="1" customWidth="1"/>
    <col min="12050" max="12051" width="11.42578125" style="1"/>
    <col min="12052" max="12052" width="11.7109375" style="1" bestFit="1" customWidth="1"/>
    <col min="12053" max="12294" width="11.42578125" style="1"/>
    <col min="12295" max="12295" width="11.5703125" style="1" bestFit="1" customWidth="1"/>
    <col min="12296" max="12296" width="28.28515625" style="1" customWidth="1"/>
    <col min="12297" max="12298" width="11.42578125" style="1"/>
    <col min="12299" max="12305" width="18.5703125" style="1" customWidth="1"/>
    <col min="12306" max="12307" width="11.42578125" style="1"/>
    <col min="12308" max="12308" width="11.7109375" style="1" bestFit="1" customWidth="1"/>
    <col min="12309" max="12550" width="11.42578125" style="1"/>
    <col min="12551" max="12551" width="11.5703125" style="1" bestFit="1" customWidth="1"/>
    <col min="12552" max="12552" width="28.28515625" style="1" customWidth="1"/>
    <col min="12553" max="12554" width="11.42578125" style="1"/>
    <col min="12555" max="12561" width="18.5703125" style="1" customWidth="1"/>
    <col min="12562" max="12563" width="11.42578125" style="1"/>
    <col min="12564" max="12564" width="11.7109375" style="1" bestFit="1" customWidth="1"/>
    <col min="12565" max="12806" width="11.42578125" style="1"/>
    <col min="12807" max="12807" width="11.5703125" style="1" bestFit="1" customWidth="1"/>
    <col min="12808" max="12808" width="28.28515625" style="1" customWidth="1"/>
    <col min="12809" max="12810" width="11.42578125" style="1"/>
    <col min="12811" max="12817" width="18.5703125" style="1" customWidth="1"/>
    <col min="12818" max="12819" width="11.42578125" style="1"/>
    <col min="12820" max="12820" width="11.7109375" style="1" bestFit="1" customWidth="1"/>
    <col min="12821" max="13062" width="11.42578125" style="1"/>
    <col min="13063" max="13063" width="11.5703125" style="1" bestFit="1" customWidth="1"/>
    <col min="13064" max="13064" width="28.28515625" style="1" customWidth="1"/>
    <col min="13065" max="13066" width="11.42578125" style="1"/>
    <col min="13067" max="13073" width="18.5703125" style="1" customWidth="1"/>
    <col min="13074" max="13075" width="11.42578125" style="1"/>
    <col min="13076" max="13076" width="11.7109375" style="1" bestFit="1" customWidth="1"/>
    <col min="13077" max="13318" width="11.42578125" style="1"/>
    <col min="13319" max="13319" width="11.5703125" style="1" bestFit="1" customWidth="1"/>
    <col min="13320" max="13320" width="28.28515625" style="1" customWidth="1"/>
    <col min="13321" max="13322" width="11.42578125" style="1"/>
    <col min="13323" max="13329" width="18.5703125" style="1" customWidth="1"/>
    <col min="13330" max="13331" width="11.42578125" style="1"/>
    <col min="13332" max="13332" width="11.7109375" style="1" bestFit="1" customWidth="1"/>
    <col min="13333" max="13574" width="11.42578125" style="1"/>
    <col min="13575" max="13575" width="11.5703125" style="1" bestFit="1" customWidth="1"/>
    <col min="13576" max="13576" width="28.28515625" style="1" customWidth="1"/>
    <col min="13577" max="13578" width="11.42578125" style="1"/>
    <col min="13579" max="13585" width="18.5703125" style="1" customWidth="1"/>
    <col min="13586" max="13587" width="11.42578125" style="1"/>
    <col min="13588" max="13588" width="11.7109375" style="1" bestFit="1" customWidth="1"/>
    <col min="13589" max="13830" width="11.42578125" style="1"/>
    <col min="13831" max="13831" width="11.5703125" style="1" bestFit="1" customWidth="1"/>
    <col min="13832" max="13832" width="28.28515625" style="1" customWidth="1"/>
    <col min="13833" max="13834" width="11.42578125" style="1"/>
    <col min="13835" max="13841" width="18.5703125" style="1" customWidth="1"/>
    <col min="13842" max="13843" width="11.42578125" style="1"/>
    <col min="13844" max="13844" width="11.7109375" style="1" bestFit="1" customWidth="1"/>
    <col min="13845" max="14086" width="11.42578125" style="1"/>
    <col min="14087" max="14087" width="11.5703125" style="1" bestFit="1" customWidth="1"/>
    <col min="14088" max="14088" width="28.28515625" style="1" customWidth="1"/>
    <col min="14089" max="14090" width="11.42578125" style="1"/>
    <col min="14091" max="14097" width="18.5703125" style="1" customWidth="1"/>
    <col min="14098" max="14099" width="11.42578125" style="1"/>
    <col min="14100" max="14100" width="11.7109375" style="1" bestFit="1" customWidth="1"/>
    <col min="14101" max="14342" width="11.42578125" style="1"/>
    <col min="14343" max="14343" width="11.5703125" style="1" bestFit="1" customWidth="1"/>
    <col min="14344" max="14344" width="28.28515625" style="1" customWidth="1"/>
    <col min="14345" max="14346" width="11.42578125" style="1"/>
    <col min="14347" max="14353" width="18.5703125" style="1" customWidth="1"/>
    <col min="14354" max="14355" width="11.42578125" style="1"/>
    <col min="14356" max="14356" width="11.7109375" style="1" bestFit="1" customWidth="1"/>
    <col min="14357" max="14598" width="11.42578125" style="1"/>
    <col min="14599" max="14599" width="11.5703125" style="1" bestFit="1" customWidth="1"/>
    <col min="14600" max="14600" width="28.28515625" style="1" customWidth="1"/>
    <col min="14601" max="14602" width="11.42578125" style="1"/>
    <col min="14603" max="14609" width="18.5703125" style="1" customWidth="1"/>
    <col min="14610" max="14611" width="11.42578125" style="1"/>
    <col min="14612" max="14612" width="11.7109375" style="1" bestFit="1" customWidth="1"/>
    <col min="14613" max="14854" width="11.42578125" style="1"/>
    <col min="14855" max="14855" width="11.5703125" style="1" bestFit="1" customWidth="1"/>
    <col min="14856" max="14856" width="28.28515625" style="1" customWidth="1"/>
    <col min="14857" max="14858" width="11.42578125" style="1"/>
    <col min="14859" max="14865" width="18.5703125" style="1" customWidth="1"/>
    <col min="14866" max="14867" width="11.42578125" style="1"/>
    <col min="14868" max="14868" width="11.7109375" style="1" bestFit="1" customWidth="1"/>
    <col min="14869" max="15110" width="11.42578125" style="1"/>
    <col min="15111" max="15111" width="11.5703125" style="1" bestFit="1" customWidth="1"/>
    <col min="15112" max="15112" width="28.28515625" style="1" customWidth="1"/>
    <col min="15113" max="15114" width="11.42578125" style="1"/>
    <col min="15115" max="15121" width="18.5703125" style="1" customWidth="1"/>
    <col min="15122" max="15123" width="11.42578125" style="1"/>
    <col min="15124" max="15124" width="11.7109375" style="1" bestFit="1" customWidth="1"/>
    <col min="15125" max="15366" width="11.42578125" style="1"/>
    <col min="15367" max="15367" width="11.5703125" style="1" bestFit="1" customWidth="1"/>
    <col min="15368" max="15368" width="28.28515625" style="1" customWidth="1"/>
    <col min="15369" max="15370" width="11.42578125" style="1"/>
    <col min="15371" max="15377" width="18.5703125" style="1" customWidth="1"/>
    <col min="15378" max="15379" width="11.42578125" style="1"/>
    <col min="15380" max="15380" width="11.7109375" style="1" bestFit="1" customWidth="1"/>
    <col min="15381" max="15622" width="11.42578125" style="1"/>
    <col min="15623" max="15623" width="11.5703125" style="1" bestFit="1" customWidth="1"/>
    <col min="15624" max="15624" width="28.28515625" style="1" customWidth="1"/>
    <col min="15625" max="15626" width="11.42578125" style="1"/>
    <col min="15627" max="15633" width="18.5703125" style="1" customWidth="1"/>
    <col min="15634" max="15635" width="11.42578125" style="1"/>
    <col min="15636" max="15636" width="11.7109375" style="1" bestFit="1" customWidth="1"/>
    <col min="15637" max="15878" width="11.42578125" style="1"/>
    <col min="15879" max="15879" width="11.5703125" style="1" bestFit="1" customWidth="1"/>
    <col min="15880" max="15880" width="28.28515625" style="1" customWidth="1"/>
    <col min="15881" max="15882" width="11.42578125" style="1"/>
    <col min="15883" max="15889" width="18.5703125" style="1" customWidth="1"/>
    <col min="15890" max="15891" width="11.42578125" style="1"/>
    <col min="15892" max="15892" width="11.7109375" style="1" bestFit="1" customWidth="1"/>
    <col min="15893" max="16134" width="11.42578125" style="1"/>
    <col min="16135" max="16135" width="11.5703125" style="1" bestFit="1" customWidth="1"/>
    <col min="16136" max="16136" width="28.28515625" style="1" customWidth="1"/>
    <col min="16137" max="16138" width="11.42578125" style="1"/>
    <col min="16139" max="16145" width="18.5703125" style="1" customWidth="1"/>
    <col min="16146" max="16147" width="11.42578125" style="1"/>
    <col min="16148" max="16148" width="11.7109375" style="1" bestFit="1" customWidth="1"/>
    <col min="16149" max="16384" width="11.42578125" style="1"/>
  </cols>
  <sheetData>
    <row r="1" spans="1:18" ht="20.25" customHeight="1" x14ac:dyDescent="0.25">
      <c r="A1" s="119" t="s">
        <v>94</v>
      </c>
      <c r="B1" s="119"/>
      <c r="C1" s="119"/>
      <c r="D1" s="119"/>
      <c r="E1" s="119"/>
      <c r="F1" s="119"/>
      <c r="G1" s="119"/>
      <c r="H1" s="119"/>
      <c r="I1" s="119"/>
      <c r="J1" s="119"/>
      <c r="K1" s="119"/>
      <c r="L1" s="119"/>
      <c r="M1" s="119"/>
      <c r="N1" s="119"/>
      <c r="O1" s="119"/>
      <c r="P1" s="119"/>
      <c r="Q1" s="119"/>
    </row>
    <row r="2" spans="1:18" s="4" customFormat="1" ht="61.5" customHeight="1" x14ac:dyDescent="0.25">
      <c r="A2" s="92" t="s">
        <v>117</v>
      </c>
      <c r="B2" s="103" t="str">
        <f>Kalkulation_Los_9!B2</f>
        <v>Martinus-Schule: Beförderung im Rahmen des Schülerspezialverkehrs</v>
      </c>
      <c r="C2" s="103"/>
      <c r="D2" s="103"/>
      <c r="E2" s="103"/>
      <c r="F2" s="103"/>
      <c r="G2" s="103"/>
      <c r="H2" s="103"/>
      <c r="I2" s="103"/>
      <c r="J2" s="103"/>
      <c r="K2" s="103"/>
      <c r="L2" s="103"/>
      <c r="M2" s="103"/>
      <c r="N2" s="103"/>
      <c r="O2" s="103"/>
      <c r="P2" s="103"/>
      <c r="Q2" s="103"/>
      <c r="R2" s="3"/>
    </row>
    <row r="3" spans="1:18" ht="78" customHeight="1" x14ac:dyDescent="0.25">
      <c r="A3" s="120" t="s">
        <v>95</v>
      </c>
      <c r="B3" s="120"/>
      <c r="C3" s="120"/>
      <c r="D3" s="120"/>
      <c r="E3" s="120"/>
      <c r="F3" s="120"/>
      <c r="G3" s="120"/>
      <c r="H3" s="120"/>
      <c r="I3" s="120"/>
      <c r="J3" s="120"/>
      <c r="K3" s="120"/>
      <c r="L3" s="120"/>
      <c r="M3" s="120"/>
      <c r="N3" s="120"/>
      <c r="O3" s="120"/>
      <c r="P3" s="120"/>
      <c r="Q3" s="120"/>
      <c r="R3" s="5"/>
    </row>
    <row r="4" spans="1:18" ht="23.25" customHeight="1" x14ac:dyDescent="0.25">
      <c r="A4" s="112" t="s">
        <v>0</v>
      </c>
      <c r="B4" s="112" t="s">
        <v>1</v>
      </c>
      <c r="C4" s="112" t="s">
        <v>52</v>
      </c>
      <c r="D4" s="112" t="s">
        <v>50</v>
      </c>
      <c r="E4" s="113"/>
      <c r="F4" s="113"/>
      <c r="G4" s="112" t="s">
        <v>47</v>
      </c>
      <c r="H4" s="112" t="s">
        <v>3</v>
      </c>
      <c r="I4" s="114" t="s">
        <v>71</v>
      </c>
      <c r="J4" s="112" t="s">
        <v>21</v>
      </c>
      <c r="K4" s="116" t="s">
        <v>72</v>
      </c>
      <c r="L4" s="112" t="s">
        <v>22</v>
      </c>
      <c r="M4" s="117" t="s">
        <v>75</v>
      </c>
      <c r="N4" s="131">
        <v>40</v>
      </c>
      <c r="O4" s="132"/>
      <c r="P4" s="112" t="s">
        <v>69</v>
      </c>
      <c r="Q4" s="112" t="s">
        <v>68</v>
      </c>
      <c r="R4" s="5"/>
    </row>
    <row r="5" spans="1:18" ht="46.5" customHeight="1" x14ac:dyDescent="0.25">
      <c r="A5" s="113"/>
      <c r="B5" s="113"/>
      <c r="C5" s="113"/>
      <c r="D5" s="94" t="s">
        <v>48</v>
      </c>
      <c r="E5" s="94" t="s">
        <v>49</v>
      </c>
      <c r="F5" s="94" t="s">
        <v>53</v>
      </c>
      <c r="G5" s="113"/>
      <c r="H5" s="113"/>
      <c r="I5" s="115"/>
      <c r="J5" s="113"/>
      <c r="K5" s="115"/>
      <c r="L5" s="113"/>
      <c r="M5" s="118"/>
      <c r="N5" s="93" t="s">
        <v>51</v>
      </c>
      <c r="O5" s="93" t="s">
        <v>4</v>
      </c>
      <c r="P5" s="113"/>
      <c r="Q5" s="113"/>
      <c r="R5" s="5"/>
    </row>
    <row r="6" spans="1:18" x14ac:dyDescent="0.25">
      <c r="A6" s="35" t="s">
        <v>123</v>
      </c>
      <c r="B6" s="39" t="s">
        <v>167</v>
      </c>
      <c r="C6" s="79">
        <v>25.9</v>
      </c>
      <c r="D6" s="80">
        <v>0.28819444444444398</v>
      </c>
      <c r="E6" s="80">
        <v>0.33333333333333298</v>
      </c>
      <c r="F6" s="36">
        <f>(E6-D6)*24</f>
        <v>1.08</v>
      </c>
      <c r="G6" s="37">
        <v>19</v>
      </c>
      <c r="H6" s="37" t="str">
        <f>VLOOKUP(G6,Busgröße!$A$3:$D$68,3,FALSE)</f>
        <v>E 4</v>
      </c>
      <c r="I6" s="38">
        <f>(IF($H6="","",(VLOOKUP($H6,Kalkulation_Los_9!$B$6:$I$11,6,FALSE)))*$C6)</f>
        <v>0</v>
      </c>
      <c r="J6" s="38">
        <f>(IF($H6="","",(VLOOKUP($H6,Kalkulation_Los_9!$B$6:$I$11,7,FALSE)))*$F6)</f>
        <v>0</v>
      </c>
      <c r="K6" s="81">
        <v>1</v>
      </c>
      <c r="L6" s="38">
        <f>(IF($H6="","",(VLOOKUP($H6,Kalkulation_Los_9!$B$6:$I$11,8,FALSE)))*$F6)</f>
        <v>0</v>
      </c>
      <c r="M6" s="50" t="str">
        <f>(IF($H6="","",(VLOOKUP($H6,Kalkulation_Los_9!$B$6:$J$11,9,FALSE))))</f>
        <v>0,00 €/Stunde</v>
      </c>
      <c r="N6" s="81">
        <v>5</v>
      </c>
      <c r="O6" s="39">
        <f>$N$4*N6</f>
        <v>200</v>
      </c>
      <c r="P6" s="38" t="e">
        <f>I6+J6+K6*L6+M6</f>
        <v>#VALUE!</v>
      </c>
      <c r="Q6" s="40" t="e">
        <f>P6*O6</f>
        <v>#VALUE!</v>
      </c>
      <c r="R6" s="5"/>
    </row>
    <row r="7" spans="1:18" x14ac:dyDescent="0.25">
      <c r="A7" s="35" t="s">
        <v>124</v>
      </c>
      <c r="B7" s="39" t="s">
        <v>168</v>
      </c>
      <c r="C7" s="79">
        <v>23.4</v>
      </c>
      <c r="D7" s="80">
        <v>0.28749999999999998</v>
      </c>
      <c r="E7" s="80">
        <v>0.33333333333333298</v>
      </c>
      <c r="F7" s="36">
        <f t="shared" ref="F7:F23" si="0">(E7-D7)*24</f>
        <v>1.1000000000000001</v>
      </c>
      <c r="G7" s="37">
        <v>36</v>
      </c>
      <c r="H7" s="37" t="str">
        <f>VLOOKUP(G7,Busgröße!$A$3:$D$68,3,FALSE)</f>
        <v>E 5</v>
      </c>
      <c r="I7" s="38">
        <f>(IF($H7="","",(VLOOKUP($H7,Kalkulation_Los_9!$B$6:$I$11,6,FALSE)))*$C7)</f>
        <v>0</v>
      </c>
      <c r="J7" s="38">
        <f>(IF($H7="","",(VLOOKUP($H7,Kalkulation_Los_9!$B$6:$I$11,7,FALSE)))*$F7)</f>
        <v>0</v>
      </c>
      <c r="K7" s="81">
        <v>1</v>
      </c>
      <c r="L7" s="38">
        <f>(IF($H7="","",(VLOOKUP($H7,Kalkulation_Los_9!$B$6:$I$11,8,FALSE)))*$F7)</f>
        <v>0</v>
      </c>
      <c r="M7" s="50" t="str">
        <f>(IF($H7="","",(VLOOKUP($H7,Kalkulation_Los_9!$B$6:$J$11,9,FALSE))))</f>
        <v>0,00 €/Stunde</v>
      </c>
      <c r="N7" s="81">
        <v>5</v>
      </c>
      <c r="O7" s="39">
        <f t="shared" ref="O7:O49" si="1">$N$4*N7</f>
        <v>200</v>
      </c>
      <c r="P7" s="38" t="e">
        <f t="shared" ref="P7:P49" si="2">I7+J7+K7*L7+M7</f>
        <v>#VALUE!</v>
      </c>
      <c r="Q7" s="40" t="e">
        <f t="shared" ref="Q7:Q17" si="3">P7*O7</f>
        <v>#VALUE!</v>
      </c>
      <c r="R7" s="5"/>
    </row>
    <row r="8" spans="1:18" x14ac:dyDescent="0.25">
      <c r="A8" s="35" t="s">
        <v>125</v>
      </c>
      <c r="B8" s="39" t="s">
        <v>169</v>
      </c>
      <c r="C8" s="79">
        <v>12.6</v>
      </c>
      <c r="D8" s="80">
        <v>0.30833333333333302</v>
      </c>
      <c r="E8" s="80">
        <v>0.33333333333333298</v>
      </c>
      <c r="F8" s="36">
        <f t="shared" si="0"/>
        <v>0.6</v>
      </c>
      <c r="G8" s="37">
        <v>26</v>
      </c>
      <c r="H8" s="37" t="str">
        <f>VLOOKUP(G8,Busgröße!$A$3:$D$68,3,FALSE)</f>
        <v>E 4</v>
      </c>
      <c r="I8" s="38">
        <f>(IF($H8="","",(VLOOKUP($H8,Kalkulation_Los_9!$B$6:$I$11,6,FALSE)))*$C8)</f>
        <v>0</v>
      </c>
      <c r="J8" s="38">
        <f>(IF($H8="","",(VLOOKUP($H8,Kalkulation_Los_9!$B$6:$I$11,7,FALSE)))*$F8)</f>
        <v>0</v>
      </c>
      <c r="K8" s="81">
        <v>1</v>
      </c>
      <c r="L8" s="38">
        <f>(IF($H8="","",(VLOOKUP($H8,Kalkulation_Los_9!$B$6:$I$11,8,FALSE)))*$F8)</f>
        <v>0</v>
      </c>
      <c r="M8" s="50" t="str">
        <f>(IF($H8="","",(VLOOKUP($H8,Kalkulation_Los_9!$B$6:$J$11,9,FALSE))))</f>
        <v>0,00 €/Stunde</v>
      </c>
      <c r="N8" s="81">
        <v>5</v>
      </c>
      <c r="O8" s="39">
        <f t="shared" si="1"/>
        <v>200</v>
      </c>
      <c r="P8" s="38" t="e">
        <f t="shared" si="2"/>
        <v>#VALUE!</v>
      </c>
      <c r="Q8" s="40" t="e">
        <f t="shared" si="3"/>
        <v>#VALUE!</v>
      </c>
      <c r="R8" s="5"/>
    </row>
    <row r="9" spans="1:18" x14ac:dyDescent="0.25">
      <c r="A9" s="35" t="s">
        <v>126</v>
      </c>
      <c r="B9" s="39" t="s">
        <v>170</v>
      </c>
      <c r="C9" s="79">
        <v>20.5</v>
      </c>
      <c r="D9" s="80">
        <v>0.296527777777778</v>
      </c>
      <c r="E9" s="80">
        <v>0.33333333333333298</v>
      </c>
      <c r="F9" s="36">
        <f t="shared" si="0"/>
        <v>0.88</v>
      </c>
      <c r="G9" s="82">
        <v>15</v>
      </c>
      <c r="H9" s="37" t="str">
        <f>VLOOKUP(G9,Busgröße!$A$3:$D$68,3,FALSE)</f>
        <v>E 3</v>
      </c>
      <c r="I9" s="38">
        <f>(IF($H9="","",(VLOOKUP($H9,Kalkulation_Los_9!$B$6:$I$11,6,FALSE)))*$C9)</f>
        <v>0</v>
      </c>
      <c r="J9" s="38">
        <f>(IF($H9="","",(VLOOKUP($H9,Kalkulation_Los_9!$B$6:$I$11,7,FALSE)))*$F9)</f>
        <v>0</v>
      </c>
      <c r="K9" s="81">
        <v>1</v>
      </c>
      <c r="L9" s="38">
        <f>(IF($H9="","",(VLOOKUP($H9,Kalkulation_Los_9!$B$6:$I$11,8,FALSE)))*$F9)</f>
        <v>0</v>
      </c>
      <c r="M9" s="50" t="str">
        <f>(IF($H9="","",(VLOOKUP($H9,Kalkulation_Los_9!$B$6:$J$11,9,FALSE))))</f>
        <v>0,00 €/Stunde</v>
      </c>
      <c r="N9" s="81">
        <v>5</v>
      </c>
      <c r="O9" s="39">
        <f t="shared" si="1"/>
        <v>200</v>
      </c>
      <c r="P9" s="38" t="e">
        <f>I9+J9+K9*L9+M9</f>
        <v>#VALUE!</v>
      </c>
      <c r="Q9" s="40" t="e">
        <f>P9*O9</f>
        <v>#VALUE!</v>
      </c>
      <c r="R9" s="5"/>
    </row>
    <row r="10" spans="1:18" x14ac:dyDescent="0.25">
      <c r="A10" s="35" t="s">
        <v>127</v>
      </c>
      <c r="B10" s="39" t="s">
        <v>171</v>
      </c>
      <c r="C10" s="79">
        <v>14</v>
      </c>
      <c r="D10" s="80">
        <v>0.30486111111111103</v>
      </c>
      <c r="E10" s="80">
        <v>0.33333333333333298</v>
      </c>
      <c r="F10" s="36">
        <f t="shared" si="0"/>
        <v>0.68</v>
      </c>
      <c r="G10" s="82">
        <v>18</v>
      </c>
      <c r="H10" s="37" t="str">
        <f>VLOOKUP(G10,Busgröße!$A$3:$D$68,3,FALSE)</f>
        <v>E 3</v>
      </c>
      <c r="I10" s="38">
        <f>(IF($H10="","",(VLOOKUP($H10,Kalkulation_Los_9!$B$6:$I$11,6,FALSE)))*$C10)</f>
        <v>0</v>
      </c>
      <c r="J10" s="38">
        <f>(IF($H10="","",(VLOOKUP($H10,Kalkulation_Los_9!$B$6:$I$11,7,FALSE)))*$F10)</f>
        <v>0</v>
      </c>
      <c r="K10" s="81">
        <v>1</v>
      </c>
      <c r="L10" s="38">
        <f>(IF($H10="","",(VLOOKUP($H10,Kalkulation_Los_9!$B$6:$I$11,8,FALSE)))*$F10)</f>
        <v>0</v>
      </c>
      <c r="M10" s="50" t="str">
        <f>(IF($H10="","",(VLOOKUP($H10,Kalkulation_Los_9!$B$6:$J$11,9,FALSE))))</f>
        <v>0,00 €/Stunde</v>
      </c>
      <c r="N10" s="81">
        <v>5</v>
      </c>
      <c r="O10" s="39">
        <f t="shared" si="1"/>
        <v>200</v>
      </c>
      <c r="P10" s="38" t="e">
        <f>I10+J10+K10*L10+M10</f>
        <v>#VALUE!</v>
      </c>
      <c r="Q10" s="40" t="e">
        <f>P10*O10</f>
        <v>#VALUE!</v>
      </c>
      <c r="R10" s="5"/>
    </row>
    <row r="11" spans="1:18" x14ac:dyDescent="0.25">
      <c r="A11" s="90" t="s">
        <v>128</v>
      </c>
      <c r="B11" s="33" t="s">
        <v>172</v>
      </c>
      <c r="C11" s="83">
        <v>4.8</v>
      </c>
      <c r="D11" s="84">
        <v>0.54166666666666696</v>
      </c>
      <c r="E11" s="84">
        <v>0.55555555555555602</v>
      </c>
      <c r="F11" s="42">
        <f t="shared" si="0"/>
        <v>0.33</v>
      </c>
      <c r="G11" s="43">
        <v>4</v>
      </c>
      <c r="H11" s="43" t="str">
        <f>VLOOKUP(G11,Busgröße!$A$3:$D$68,3,FALSE)</f>
        <v>E 1</v>
      </c>
      <c r="I11" s="6">
        <f>(IF($H11="","",(VLOOKUP($H11,Kalkulation_Los_9!$B$6:$I$11,6,FALSE)))*$C11)</f>
        <v>0</v>
      </c>
      <c r="J11" s="6">
        <f>(IF($H11="","",(VLOOKUP($H11,Kalkulation_Los_9!$B$6:$I$11,7,FALSE)))*$F11)</f>
        <v>0</v>
      </c>
      <c r="K11" s="85">
        <v>1</v>
      </c>
      <c r="L11" s="6">
        <f>(IF($H11="","",(VLOOKUP($H11,Kalkulation_Los_9!$B$6:$I$11,8,FALSE)))*$F11)</f>
        <v>0</v>
      </c>
      <c r="M11" s="55" t="str">
        <f>(IF($H11="","",(VLOOKUP($H11,Kalkulation_Los_9!$B$6:$J$11,9,FALSE))))</f>
        <v>0,00 €/Stunde</v>
      </c>
      <c r="N11" s="85">
        <v>1</v>
      </c>
      <c r="O11" s="33">
        <f t="shared" si="1"/>
        <v>40</v>
      </c>
      <c r="P11" s="6" t="e">
        <f t="shared" si="2"/>
        <v>#VALUE!</v>
      </c>
      <c r="Q11" s="34" t="e">
        <f t="shared" si="3"/>
        <v>#VALUE!</v>
      </c>
      <c r="R11" s="5"/>
    </row>
    <row r="12" spans="1:18" x14ac:dyDescent="0.25">
      <c r="A12" s="90" t="s">
        <v>129</v>
      </c>
      <c r="B12" s="33" t="s">
        <v>173</v>
      </c>
      <c r="C12" s="83">
        <v>16.8</v>
      </c>
      <c r="D12" s="84">
        <v>0.54166666666666696</v>
      </c>
      <c r="E12" s="84">
        <v>0.57708333333333295</v>
      </c>
      <c r="F12" s="42">
        <f t="shared" si="0"/>
        <v>0.85</v>
      </c>
      <c r="G12" s="43">
        <v>17</v>
      </c>
      <c r="H12" s="43" t="str">
        <f>VLOOKUP(G12,Busgröße!$A$3:$D$68,3,FALSE)</f>
        <v>E 3</v>
      </c>
      <c r="I12" s="6">
        <f>(IF($H12="","",(VLOOKUP($H12,Kalkulation_Los_9!$B$6:$I$11,6,FALSE)))*$C12)</f>
        <v>0</v>
      </c>
      <c r="J12" s="6">
        <f>(IF($H12="","",(VLOOKUP($H12,Kalkulation_Los_9!$B$6:$I$11,7,FALSE)))*$F12)</f>
        <v>0</v>
      </c>
      <c r="K12" s="85">
        <v>1</v>
      </c>
      <c r="L12" s="6">
        <f>(IF($H12="","",(VLOOKUP($H12,Kalkulation_Los_9!$B$6:$I$11,8,FALSE)))*$F12)</f>
        <v>0</v>
      </c>
      <c r="M12" s="55" t="str">
        <f>(IF($H12="","",(VLOOKUP($H12,Kalkulation_Los_9!$B$6:$J$11,9,FALSE))))</f>
        <v>0,00 €/Stunde</v>
      </c>
      <c r="N12" s="85">
        <v>1</v>
      </c>
      <c r="O12" s="33">
        <f t="shared" si="1"/>
        <v>40</v>
      </c>
      <c r="P12" s="6" t="e">
        <f t="shared" si="2"/>
        <v>#VALUE!</v>
      </c>
      <c r="Q12" s="34" t="e">
        <f t="shared" si="3"/>
        <v>#VALUE!</v>
      </c>
      <c r="R12" s="5"/>
    </row>
    <row r="13" spans="1:18" x14ac:dyDescent="0.25">
      <c r="A13" s="90" t="s">
        <v>130</v>
      </c>
      <c r="B13" s="33" t="s">
        <v>174</v>
      </c>
      <c r="C13" s="83">
        <v>32.5</v>
      </c>
      <c r="D13" s="84">
        <v>0.54166666666666696</v>
      </c>
      <c r="E13" s="84">
        <v>0.58472222222222203</v>
      </c>
      <c r="F13" s="42">
        <f>(E13-D13)*24</f>
        <v>1.03</v>
      </c>
      <c r="G13" s="43">
        <v>19</v>
      </c>
      <c r="H13" s="43" t="str">
        <f>VLOOKUP(G13,Busgröße!$A$3:$D$68,3,FALSE)</f>
        <v>E 4</v>
      </c>
      <c r="I13" s="6">
        <f>(IF($H13="","",(VLOOKUP($H13,Kalkulation_Los_9!$B$6:$I$11,6,FALSE)))*$C13)</f>
        <v>0</v>
      </c>
      <c r="J13" s="6">
        <f>(IF($H13="","",(VLOOKUP($H13,Kalkulation_Los_9!$B$6:$I$11,7,FALSE)))*$F13)</f>
        <v>0</v>
      </c>
      <c r="K13" s="85">
        <v>1</v>
      </c>
      <c r="L13" s="6">
        <f>(IF($H13="","",(VLOOKUP($H13,Kalkulation_Los_9!$B$6:$I$11,8,FALSE)))*$F13)</f>
        <v>0</v>
      </c>
      <c r="M13" s="55" t="str">
        <f>(IF($H13="","",(VLOOKUP($H13,Kalkulation_Los_9!$B$6:$J$11,9,FALSE))))</f>
        <v>0,00 €/Stunde</v>
      </c>
      <c r="N13" s="85">
        <v>1</v>
      </c>
      <c r="O13" s="33">
        <f t="shared" si="1"/>
        <v>40</v>
      </c>
      <c r="P13" s="6" t="e">
        <f>I13+J13+K13*L13+M13</f>
        <v>#VALUE!</v>
      </c>
      <c r="Q13" s="34" t="e">
        <f>P13*O13</f>
        <v>#VALUE!</v>
      </c>
      <c r="R13" s="5"/>
    </row>
    <row r="14" spans="1:18" x14ac:dyDescent="0.25">
      <c r="A14" s="90" t="s">
        <v>131</v>
      </c>
      <c r="B14" s="33" t="s">
        <v>175</v>
      </c>
      <c r="C14" s="83">
        <v>12</v>
      </c>
      <c r="D14" s="84">
        <v>0.54166666666666696</v>
      </c>
      <c r="E14" s="84">
        <v>0.56736111111111098</v>
      </c>
      <c r="F14" s="42">
        <f>(E14-D14)*24</f>
        <v>0.62</v>
      </c>
      <c r="G14" s="43">
        <v>14</v>
      </c>
      <c r="H14" s="43" t="str">
        <f>VLOOKUP(G14,Busgröße!$A$3:$D$68,3,FALSE)</f>
        <v>E 3</v>
      </c>
      <c r="I14" s="6">
        <f>(IF($H14="","",(VLOOKUP($H14,Kalkulation_Los_9!$B$6:$I$11,6,FALSE)))*$C14)</f>
        <v>0</v>
      </c>
      <c r="J14" s="6">
        <f>(IF($H14="","",(VLOOKUP($H14,Kalkulation_Los_9!$B$6:$I$11,7,FALSE)))*$F14)</f>
        <v>0</v>
      </c>
      <c r="K14" s="85">
        <v>1</v>
      </c>
      <c r="L14" s="6">
        <f>(IF($H14="","",(VLOOKUP($H14,Kalkulation_Los_9!$B$6:$I$11,8,FALSE)))*$F14)</f>
        <v>0</v>
      </c>
      <c r="M14" s="55" t="str">
        <f>(IF($H14="","",(VLOOKUP($H14,Kalkulation_Los_9!$B$6:$J$11,9,FALSE))))</f>
        <v>0,00 €/Stunde</v>
      </c>
      <c r="N14" s="85">
        <v>1</v>
      </c>
      <c r="O14" s="33">
        <f t="shared" si="1"/>
        <v>40</v>
      </c>
      <c r="P14" s="6" t="e">
        <f>I14+J14+K14*L14+M14</f>
        <v>#VALUE!</v>
      </c>
      <c r="Q14" s="34" t="e">
        <f>P14*O14</f>
        <v>#VALUE!</v>
      </c>
      <c r="R14" s="5"/>
    </row>
    <row r="15" spans="1:18" x14ac:dyDescent="0.25">
      <c r="A15" s="90" t="s">
        <v>132</v>
      </c>
      <c r="B15" s="33" t="s">
        <v>176</v>
      </c>
      <c r="C15" s="83">
        <v>13.2</v>
      </c>
      <c r="D15" s="84">
        <v>0.54166666666666696</v>
      </c>
      <c r="E15" s="84">
        <v>0.5625</v>
      </c>
      <c r="F15" s="42">
        <f>(E15-D15)*24</f>
        <v>0.5</v>
      </c>
      <c r="G15" s="43">
        <v>3</v>
      </c>
      <c r="H15" s="43" t="str">
        <f>VLOOKUP(G15,Busgröße!$A$3:$D$68,3,FALSE)</f>
        <v>E 1</v>
      </c>
      <c r="I15" s="6">
        <f>(IF($H15="","",(VLOOKUP($H15,Kalkulation_Los_9!$B$6:$I$11,6,FALSE)))*$C15)</f>
        <v>0</v>
      </c>
      <c r="J15" s="6">
        <f>(IF($H15="","",(VLOOKUP($H15,Kalkulation_Los_9!$B$6:$I$11,7,FALSE)))*$F15)</f>
        <v>0</v>
      </c>
      <c r="K15" s="85">
        <v>1</v>
      </c>
      <c r="L15" s="6">
        <f>(IF($H15="","",(VLOOKUP($H15,Kalkulation_Los_9!$B$6:$I$11,8,FALSE)))*$F15)</f>
        <v>0</v>
      </c>
      <c r="M15" s="55" t="str">
        <f>(IF($H15="","",(VLOOKUP($H15,Kalkulation_Los_9!$B$6:$J$11,9,FALSE))))</f>
        <v>0,00 €/Stunde</v>
      </c>
      <c r="N15" s="85">
        <v>1</v>
      </c>
      <c r="O15" s="33">
        <f t="shared" si="1"/>
        <v>40</v>
      </c>
      <c r="P15" s="6" t="e">
        <f>I15+J15+K15*L15+M15</f>
        <v>#VALUE!</v>
      </c>
      <c r="Q15" s="34" t="e">
        <f>P15*O15</f>
        <v>#VALUE!</v>
      </c>
      <c r="R15" s="5"/>
    </row>
    <row r="16" spans="1:18" s="46" customFormat="1" x14ac:dyDescent="0.25">
      <c r="A16" s="90" t="s">
        <v>133</v>
      </c>
      <c r="B16" s="33" t="s">
        <v>177</v>
      </c>
      <c r="C16" s="83">
        <v>6.3</v>
      </c>
      <c r="D16" s="84">
        <v>0.5</v>
      </c>
      <c r="E16" s="84">
        <v>0.51736111111111105</v>
      </c>
      <c r="F16" s="42">
        <f t="shared" si="0"/>
        <v>0.42</v>
      </c>
      <c r="G16" s="86">
        <v>6</v>
      </c>
      <c r="H16" s="43" t="str">
        <f>VLOOKUP(G16,Busgröße!$A$3:$D$68,3,FALSE)</f>
        <v>E 1</v>
      </c>
      <c r="I16" s="6">
        <f>(IF($H16="","",(VLOOKUP($H16,Kalkulation_Los_9!$B$6:$I$11,6,FALSE)))*$C16)</f>
        <v>0</v>
      </c>
      <c r="J16" s="6">
        <f>(IF($H16="","",(VLOOKUP($H16,Kalkulation_Los_9!$B$6:$I$11,7,FALSE)))*$F16)</f>
        <v>0</v>
      </c>
      <c r="K16" s="85">
        <v>1</v>
      </c>
      <c r="L16" s="6">
        <f>(IF($H16="","",(VLOOKUP($H16,Kalkulation_Los_9!$B$6:$I$11,8,FALSE)))*$F16)</f>
        <v>0</v>
      </c>
      <c r="M16" s="55" t="str">
        <f>(IF($H16="","",(VLOOKUP($H16,Kalkulation_Los_9!$B$6:$J$11,9,FALSE))))</f>
        <v>0,00 €/Stunde</v>
      </c>
      <c r="N16" s="85">
        <v>1</v>
      </c>
      <c r="O16" s="33">
        <f t="shared" si="1"/>
        <v>40</v>
      </c>
      <c r="P16" s="6" t="e">
        <f t="shared" si="2"/>
        <v>#VALUE!</v>
      </c>
      <c r="Q16" s="34" t="e">
        <f t="shared" si="3"/>
        <v>#VALUE!</v>
      </c>
      <c r="R16" s="45"/>
    </row>
    <row r="17" spans="1:18" s="46" customFormat="1" x14ac:dyDescent="0.25">
      <c r="A17" s="90" t="s">
        <v>134</v>
      </c>
      <c r="B17" s="33" t="s">
        <v>178</v>
      </c>
      <c r="C17" s="83">
        <v>17.2</v>
      </c>
      <c r="D17" s="84">
        <v>0.5</v>
      </c>
      <c r="E17" s="84">
        <v>0.53541666666666698</v>
      </c>
      <c r="F17" s="42">
        <f t="shared" si="0"/>
        <v>0.85</v>
      </c>
      <c r="G17" s="86">
        <v>14</v>
      </c>
      <c r="H17" s="43" t="str">
        <f>VLOOKUP(G17,Busgröße!$A$3:$D$68,3,FALSE)</f>
        <v>E 3</v>
      </c>
      <c r="I17" s="6">
        <f>(IF($H17="","",(VLOOKUP($H17,Kalkulation_Los_9!$B$6:$I$11,6,FALSE)))*$C17)</f>
        <v>0</v>
      </c>
      <c r="J17" s="6">
        <f>(IF($H17="","",(VLOOKUP($H17,Kalkulation_Los_9!$B$6:$I$11,7,FALSE)))*$F17)</f>
        <v>0</v>
      </c>
      <c r="K17" s="85">
        <v>1</v>
      </c>
      <c r="L17" s="6">
        <f>(IF($H17="","",(VLOOKUP($H17,Kalkulation_Los_9!$B$6:$I$11,8,FALSE)))*$F17)</f>
        <v>0</v>
      </c>
      <c r="M17" s="55" t="str">
        <f>(IF($H17="","",(VLOOKUP($H17,Kalkulation_Los_9!$B$6:$J$11,9,FALSE))))</f>
        <v>0,00 €/Stunde</v>
      </c>
      <c r="N17" s="85">
        <v>1</v>
      </c>
      <c r="O17" s="33">
        <f t="shared" si="1"/>
        <v>40</v>
      </c>
      <c r="P17" s="6" t="e">
        <f t="shared" si="2"/>
        <v>#VALUE!</v>
      </c>
      <c r="Q17" s="34" t="e">
        <f t="shared" si="3"/>
        <v>#VALUE!</v>
      </c>
      <c r="R17" s="45"/>
    </row>
    <row r="18" spans="1:18" s="46" customFormat="1" x14ac:dyDescent="0.25">
      <c r="A18" s="90" t="s">
        <v>135</v>
      </c>
      <c r="B18" s="33" t="s">
        <v>179</v>
      </c>
      <c r="C18" s="83">
        <v>28.7</v>
      </c>
      <c r="D18" s="84">
        <v>0.5</v>
      </c>
      <c r="E18" s="84">
        <v>0.54305555555555596</v>
      </c>
      <c r="F18" s="42">
        <f t="shared" si="0"/>
        <v>1.03</v>
      </c>
      <c r="G18" s="86">
        <v>13</v>
      </c>
      <c r="H18" s="43" t="str">
        <f>VLOOKUP(G18,Busgröße!$A$3:$D$68,3,FALSE)</f>
        <v>E 2</v>
      </c>
      <c r="I18" s="6">
        <f>(IF($H18="","",(VLOOKUP($H18,Kalkulation_Los_9!$B$6:$I$11,6,FALSE)))*$C18)</f>
        <v>0</v>
      </c>
      <c r="J18" s="6">
        <f>(IF($H18="","",(VLOOKUP($H18,Kalkulation_Los_9!$B$6:$I$11,7,FALSE)))*$F18)</f>
        <v>0</v>
      </c>
      <c r="K18" s="85">
        <v>1</v>
      </c>
      <c r="L18" s="6">
        <f>(IF($H18="","",(VLOOKUP($H18,Kalkulation_Los_9!$B$6:$I$11,8,FALSE)))*$F18)</f>
        <v>0</v>
      </c>
      <c r="M18" s="55" t="str">
        <f>(IF($H18="","",(VLOOKUP($H18,Kalkulation_Los_9!$B$6:$J$11,9,FALSE))))</f>
        <v>0,00 €/Stunde</v>
      </c>
      <c r="N18" s="85">
        <v>1</v>
      </c>
      <c r="O18" s="33">
        <f t="shared" si="1"/>
        <v>40</v>
      </c>
      <c r="P18" s="6" t="e">
        <f t="shared" si="2"/>
        <v>#VALUE!</v>
      </c>
      <c r="Q18" s="34" t="e">
        <f>P18*O18</f>
        <v>#VALUE!</v>
      </c>
      <c r="R18" s="47"/>
    </row>
    <row r="19" spans="1:18" s="46" customFormat="1" x14ac:dyDescent="0.25">
      <c r="A19" s="90" t="s">
        <v>136</v>
      </c>
      <c r="B19" s="33" t="s">
        <v>180</v>
      </c>
      <c r="C19" s="83">
        <v>7.7</v>
      </c>
      <c r="D19" s="84">
        <v>0.5</v>
      </c>
      <c r="E19" s="84">
        <v>0.52083333333333304</v>
      </c>
      <c r="F19" s="42">
        <f t="shared" si="0"/>
        <v>0.5</v>
      </c>
      <c r="G19" s="86">
        <v>5</v>
      </c>
      <c r="H19" s="43" t="str">
        <f>VLOOKUP(G19,Busgröße!$A$3:$D$68,3,FALSE)</f>
        <v>E 1</v>
      </c>
      <c r="I19" s="6">
        <f>(IF($H19="","",(VLOOKUP($H19,Kalkulation_Los_9!$B$6:$I$11,6,FALSE)))*$C19)</f>
        <v>0</v>
      </c>
      <c r="J19" s="6">
        <f>(IF($H19="","",(VLOOKUP($H19,Kalkulation_Los_9!$B$6:$I$11,7,FALSE)))*$F19)</f>
        <v>0</v>
      </c>
      <c r="K19" s="85">
        <v>1</v>
      </c>
      <c r="L19" s="6">
        <f>(IF($H19="","",(VLOOKUP($H19,Kalkulation_Los_9!$B$6:$I$11,8,FALSE)))*$F19)</f>
        <v>0</v>
      </c>
      <c r="M19" s="55" t="str">
        <f>(IF($H19="","",(VLOOKUP($H19,Kalkulation_Los_9!$B$6:$J$11,9,FALSE))))</f>
        <v>0,00 €/Stunde</v>
      </c>
      <c r="N19" s="85">
        <v>1</v>
      </c>
      <c r="O19" s="33">
        <f t="shared" si="1"/>
        <v>40</v>
      </c>
      <c r="P19" s="6" t="e">
        <f t="shared" si="2"/>
        <v>#VALUE!</v>
      </c>
      <c r="Q19" s="34" t="e">
        <f>P19*O19</f>
        <v>#VALUE!</v>
      </c>
      <c r="R19" s="47"/>
    </row>
    <row r="20" spans="1:18" s="46" customFormat="1" x14ac:dyDescent="0.25">
      <c r="A20" s="90" t="s">
        <v>137</v>
      </c>
      <c r="B20" s="33" t="s">
        <v>181</v>
      </c>
      <c r="C20" s="83">
        <v>13.2</v>
      </c>
      <c r="D20" s="84">
        <v>0.5</v>
      </c>
      <c r="E20" s="84">
        <v>0.52083333333333304</v>
      </c>
      <c r="F20" s="42">
        <f t="shared" si="0"/>
        <v>0.5</v>
      </c>
      <c r="G20" s="86">
        <v>2</v>
      </c>
      <c r="H20" s="43" t="str">
        <f>VLOOKUP(G20,Busgröße!$A$3:$D$68,3,FALSE)</f>
        <v>E 1</v>
      </c>
      <c r="I20" s="6">
        <f>(IF($H20="","",(VLOOKUP($H20,Kalkulation_Los_9!$B$6:$I$11,6,FALSE)))*$C20)</f>
        <v>0</v>
      </c>
      <c r="J20" s="6">
        <f>(IF($H20="","",(VLOOKUP($H20,Kalkulation_Los_9!$B$6:$I$11,7,FALSE)))*$F20)</f>
        <v>0</v>
      </c>
      <c r="K20" s="85">
        <v>1</v>
      </c>
      <c r="L20" s="6">
        <f>(IF($H20="","",(VLOOKUP($H20,Kalkulation_Los_9!$B$6:$I$11,8,FALSE)))*$F20)</f>
        <v>0</v>
      </c>
      <c r="M20" s="55" t="str">
        <f>(IF($H20="","",(VLOOKUP($H20,Kalkulation_Los_9!$B$6:$J$11,9,FALSE))))</f>
        <v>0,00 €/Stunde</v>
      </c>
      <c r="N20" s="85">
        <v>1</v>
      </c>
      <c r="O20" s="33">
        <f t="shared" si="1"/>
        <v>40</v>
      </c>
      <c r="P20" s="6" t="e">
        <f t="shared" si="2"/>
        <v>#VALUE!</v>
      </c>
      <c r="Q20" s="34" t="e">
        <f>P20*O20</f>
        <v>#VALUE!</v>
      </c>
      <c r="R20" s="47"/>
    </row>
    <row r="21" spans="1:18" x14ac:dyDescent="0.25">
      <c r="A21" s="90" t="s">
        <v>138</v>
      </c>
      <c r="B21" s="33" t="s">
        <v>182</v>
      </c>
      <c r="C21" s="83">
        <v>26</v>
      </c>
      <c r="D21" s="84">
        <v>0.57291666666666696</v>
      </c>
      <c r="E21" s="84">
        <v>0.61111111111111105</v>
      </c>
      <c r="F21" s="42">
        <f t="shared" si="0"/>
        <v>0.92</v>
      </c>
      <c r="G21" s="86">
        <v>7</v>
      </c>
      <c r="H21" s="43" t="str">
        <f>VLOOKUP(G21,Busgröße!$A$3:$D$68,3,FALSE)</f>
        <v>E 1</v>
      </c>
      <c r="I21" s="6">
        <f>(IF($H21="","",(VLOOKUP($H21,Kalkulation_Los_9!$B$6:$I$11,6,FALSE)))*$C21)</f>
        <v>0</v>
      </c>
      <c r="J21" s="6">
        <f>(IF($H21="","",(VLOOKUP($H21,Kalkulation_Los_9!$B$6:$I$11,7,FALSE)))*$F21)</f>
        <v>0</v>
      </c>
      <c r="K21" s="85">
        <v>1</v>
      </c>
      <c r="L21" s="6">
        <f>(IF($H21="","",(VLOOKUP($H21,Kalkulation_Los_9!$B$6:$I$11,8,FALSE)))*$F21)</f>
        <v>0</v>
      </c>
      <c r="M21" s="55" t="str">
        <f>(IF($H21="","",(VLOOKUP($H21,Kalkulation_Los_9!$B$6:$J$11,9,FALSE))))</f>
        <v>0,00 €/Stunde</v>
      </c>
      <c r="N21" s="85">
        <v>1</v>
      </c>
      <c r="O21" s="33">
        <f t="shared" si="1"/>
        <v>40</v>
      </c>
      <c r="P21" s="6" t="e">
        <f t="shared" si="2"/>
        <v>#VALUE!</v>
      </c>
      <c r="Q21" s="34" t="e">
        <f t="shared" ref="Q21:Q23" si="4">P21*O21</f>
        <v>#VALUE!</v>
      </c>
      <c r="R21" s="41"/>
    </row>
    <row r="22" spans="1:18" x14ac:dyDescent="0.25">
      <c r="A22" s="90" t="s">
        <v>139</v>
      </c>
      <c r="B22" s="33" t="s">
        <v>183</v>
      </c>
      <c r="C22" s="83">
        <v>9.6</v>
      </c>
      <c r="D22" s="84">
        <v>0.57291666666666696</v>
      </c>
      <c r="E22" s="84">
        <v>0.59375</v>
      </c>
      <c r="F22" s="42">
        <f t="shared" si="0"/>
        <v>0.5</v>
      </c>
      <c r="G22" s="86">
        <v>3</v>
      </c>
      <c r="H22" s="43" t="str">
        <f>VLOOKUP(G22,Busgröße!$A$3:$D$68,3,FALSE)</f>
        <v>E 1</v>
      </c>
      <c r="I22" s="6">
        <f>(IF($H22="","",(VLOOKUP($H22,Kalkulation_Los_9!$B$6:$I$11,6,FALSE)))*$C22)</f>
        <v>0</v>
      </c>
      <c r="J22" s="6">
        <f>(IF($H22="","",(VLOOKUP($H22,Kalkulation_Los_9!$B$6:$I$11,7,FALSE)))*$F22)</f>
        <v>0</v>
      </c>
      <c r="K22" s="85">
        <v>1</v>
      </c>
      <c r="L22" s="6">
        <f>(IF($H22="","",(VLOOKUP($H22,Kalkulation_Los_9!$B$6:$I$11,8,FALSE)))*$F22)</f>
        <v>0</v>
      </c>
      <c r="M22" s="55" t="str">
        <f>(IF($H22="","",(VLOOKUP($H22,Kalkulation_Los_9!$B$6:$J$11,9,FALSE))))</f>
        <v>0,00 €/Stunde</v>
      </c>
      <c r="N22" s="85">
        <v>1</v>
      </c>
      <c r="O22" s="33">
        <f t="shared" si="1"/>
        <v>40</v>
      </c>
      <c r="P22" s="6" t="e">
        <f t="shared" si="2"/>
        <v>#VALUE!</v>
      </c>
      <c r="Q22" s="34" t="e">
        <f t="shared" si="4"/>
        <v>#VALUE!</v>
      </c>
      <c r="R22" s="5"/>
    </row>
    <row r="23" spans="1:18" x14ac:dyDescent="0.25">
      <c r="A23" s="90" t="s">
        <v>140</v>
      </c>
      <c r="B23" s="33" t="s">
        <v>184</v>
      </c>
      <c r="C23" s="83">
        <v>6.3</v>
      </c>
      <c r="D23" s="84">
        <v>0.57291666666666696</v>
      </c>
      <c r="E23" s="84">
        <v>0.59166666666666701</v>
      </c>
      <c r="F23" s="42">
        <f t="shared" si="0"/>
        <v>0.45</v>
      </c>
      <c r="G23" s="86">
        <v>7</v>
      </c>
      <c r="H23" s="43" t="str">
        <f>VLOOKUP(G23,Busgröße!$A$3:$D$68,3,FALSE)</f>
        <v>E 1</v>
      </c>
      <c r="I23" s="6">
        <f>(IF($H23="","",(VLOOKUP($H23,Kalkulation_Los_9!$B$6:$I$11,6,FALSE)))*$C23)</f>
        <v>0</v>
      </c>
      <c r="J23" s="6">
        <f>(IF($H23="","",(VLOOKUP($H23,Kalkulation_Los_9!$B$6:$I$11,7,FALSE)))*$F23)</f>
        <v>0</v>
      </c>
      <c r="K23" s="85">
        <v>1</v>
      </c>
      <c r="L23" s="6">
        <f>(IF($H23="","",(VLOOKUP($H23,Kalkulation_Los_9!$B$6:$I$11,8,FALSE)))*$F23)</f>
        <v>0</v>
      </c>
      <c r="M23" s="55" t="str">
        <f>(IF($H23="","",(VLOOKUP($H23,Kalkulation_Los_9!$B$6:$J$11,9,FALSE))))</f>
        <v>0,00 €/Stunde</v>
      </c>
      <c r="N23" s="85">
        <v>1</v>
      </c>
      <c r="O23" s="33">
        <f t="shared" si="1"/>
        <v>40</v>
      </c>
      <c r="P23" s="6" t="e">
        <f t="shared" si="2"/>
        <v>#VALUE!</v>
      </c>
      <c r="Q23" s="34" t="e">
        <f t="shared" si="4"/>
        <v>#VALUE!</v>
      </c>
      <c r="R23" s="5"/>
    </row>
    <row r="24" spans="1:18" s="46" customFormat="1" x14ac:dyDescent="0.25">
      <c r="A24" s="90" t="s">
        <v>141</v>
      </c>
      <c r="B24" s="33" t="s">
        <v>185</v>
      </c>
      <c r="C24" s="83">
        <v>24.7</v>
      </c>
      <c r="D24" s="84">
        <v>0.5</v>
      </c>
      <c r="E24" s="84">
        <v>0.54305555555555596</v>
      </c>
      <c r="F24" s="42">
        <f t="shared" ref="F24:F46" si="5">(E24-D24)*24</f>
        <v>1.03</v>
      </c>
      <c r="G24" s="86">
        <v>7</v>
      </c>
      <c r="H24" s="43" t="str">
        <f>VLOOKUP(G24,Busgröße!$A$3:$D$68,3,FALSE)</f>
        <v>E 1</v>
      </c>
      <c r="I24" s="6">
        <f>(IF($H24="","",(VLOOKUP($H24,Kalkulation_Los_9!$B$6:$I$11,6,FALSE)))*$C24)</f>
        <v>0</v>
      </c>
      <c r="J24" s="6">
        <f>(IF($H24="","",(VLOOKUP($H24,Kalkulation_Los_9!$B$6:$I$11,7,FALSE)))*$F24)</f>
        <v>0</v>
      </c>
      <c r="K24" s="85">
        <v>1</v>
      </c>
      <c r="L24" s="6">
        <f>(IF($H24="","",(VLOOKUP($H24,Kalkulation_Los_9!$B$6:$I$11,8,FALSE)))*$F24)</f>
        <v>0</v>
      </c>
      <c r="M24" s="55" t="str">
        <f>(IF($H24="","",(VLOOKUP($H24,Kalkulation_Los_9!$B$6:$J$11,9,FALSE))))</f>
        <v>0,00 €/Stunde</v>
      </c>
      <c r="N24" s="85">
        <v>1</v>
      </c>
      <c r="O24" s="33">
        <f t="shared" si="1"/>
        <v>40</v>
      </c>
      <c r="P24" s="6" t="e">
        <f t="shared" si="2"/>
        <v>#VALUE!</v>
      </c>
      <c r="Q24" s="34" t="e">
        <f t="shared" ref="Q24:Q49" si="6">P24*O24</f>
        <v>#VALUE!</v>
      </c>
      <c r="R24" s="45"/>
    </row>
    <row r="25" spans="1:18" x14ac:dyDescent="0.25">
      <c r="A25" s="90" t="s">
        <v>142</v>
      </c>
      <c r="B25" s="33" t="s">
        <v>186</v>
      </c>
      <c r="C25" s="83">
        <v>12.1</v>
      </c>
      <c r="D25" s="84">
        <v>0.5</v>
      </c>
      <c r="E25" s="84">
        <v>0.52847222222222201</v>
      </c>
      <c r="F25" s="42">
        <f t="shared" si="5"/>
        <v>0.68</v>
      </c>
      <c r="G25" s="86">
        <v>7</v>
      </c>
      <c r="H25" s="43" t="str">
        <f>VLOOKUP(G25,Busgröße!$A$3:$D$68,3,FALSE)</f>
        <v>E 1</v>
      </c>
      <c r="I25" s="6">
        <f>(IF($H25="","",(VLOOKUP($H25,Kalkulation_Los_9!$B$6:$I$11,6,FALSE)))*$C25)</f>
        <v>0</v>
      </c>
      <c r="J25" s="6">
        <f>(IF($H25="","",(VLOOKUP($H25,Kalkulation_Los_9!$B$6:$I$11,7,FALSE)))*$F25)</f>
        <v>0</v>
      </c>
      <c r="K25" s="85">
        <v>1</v>
      </c>
      <c r="L25" s="6">
        <f>(IF($H25="","",(VLOOKUP($H25,Kalkulation_Los_9!$B$6:$I$11,8,FALSE)))*$F25)</f>
        <v>0</v>
      </c>
      <c r="M25" s="55" t="str">
        <f>(IF($H25="","",(VLOOKUP($H25,Kalkulation_Los_9!$B$6:$J$11,9,FALSE))))</f>
        <v>0,00 €/Stunde</v>
      </c>
      <c r="N25" s="85">
        <v>1</v>
      </c>
      <c r="O25" s="33">
        <f t="shared" si="1"/>
        <v>40</v>
      </c>
      <c r="P25" s="6" t="e">
        <f t="shared" si="2"/>
        <v>#VALUE!</v>
      </c>
      <c r="Q25" s="34" t="e">
        <f t="shared" si="6"/>
        <v>#VALUE!</v>
      </c>
      <c r="R25" s="5"/>
    </row>
    <row r="26" spans="1:18" x14ac:dyDescent="0.25">
      <c r="A26" s="90" t="s">
        <v>143</v>
      </c>
      <c r="B26" s="33" t="s">
        <v>187</v>
      </c>
      <c r="C26" s="83">
        <v>11.4</v>
      </c>
      <c r="D26" s="84">
        <v>0.5</v>
      </c>
      <c r="E26" s="84">
        <v>0.52569444444444402</v>
      </c>
      <c r="F26" s="42">
        <f t="shared" si="5"/>
        <v>0.62</v>
      </c>
      <c r="G26" s="86">
        <v>5</v>
      </c>
      <c r="H26" s="43" t="str">
        <f>VLOOKUP(G26,Busgröße!$A$3:$D$68,3,FALSE)</f>
        <v>E 1</v>
      </c>
      <c r="I26" s="6">
        <f>(IF($H26="","",(VLOOKUP($H26,Kalkulation_Los_9!$B$6:$I$11,6,FALSE)))*$C26)</f>
        <v>0</v>
      </c>
      <c r="J26" s="6">
        <f>(IF($H26="","",(VLOOKUP($H26,Kalkulation_Los_9!$B$6:$I$11,7,FALSE)))*$F26)</f>
        <v>0</v>
      </c>
      <c r="K26" s="85">
        <v>1</v>
      </c>
      <c r="L26" s="6">
        <f>(IF($H26="","",(VLOOKUP($H26,Kalkulation_Los_9!$B$6:$I$11,8,FALSE)))*$F26)</f>
        <v>0</v>
      </c>
      <c r="M26" s="55" t="str">
        <f>(IF($H26="","",(VLOOKUP($H26,Kalkulation_Los_9!$B$6:$J$11,9,FALSE))))</f>
        <v>0,00 €/Stunde</v>
      </c>
      <c r="N26" s="85">
        <v>1</v>
      </c>
      <c r="O26" s="33">
        <f t="shared" si="1"/>
        <v>40</v>
      </c>
      <c r="P26" s="6" t="e">
        <f t="shared" si="2"/>
        <v>#VALUE!</v>
      </c>
      <c r="Q26" s="34" t="e">
        <f t="shared" si="6"/>
        <v>#VALUE!</v>
      </c>
      <c r="R26" s="5"/>
    </row>
    <row r="27" spans="1:18" x14ac:dyDescent="0.25">
      <c r="A27" s="90" t="s">
        <v>144</v>
      </c>
      <c r="B27" s="33" t="s">
        <v>188</v>
      </c>
      <c r="C27" s="83">
        <v>11.1</v>
      </c>
      <c r="D27" s="84">
        <v>0.5</v>
      </c>
      <c r="E27" s="84">
        <v>0.52083333333333304</v>
      </c>
      <c r="F27" s="42">
        <f t="shared" si="5"/>
        <v>0.5</v>
      </c>
      <c r="G27" s="86">
        <v>1</v>
      </c>
      <c r="H27" s="43" t="str">
        <f>VLOOKUP(G27,Busgröße!$A$3:$D$68,3,FALSE)</f>
        <v>E 1</v>
      </c>
      <c r="I27" s="6">
        <f>(IF($H27="","",(VLOOKUP($H27,Kalkulation_Los_9!$B$6:$I$11,6,FALSE)))*$C27)</f>
        <v>0</v>
      </c>
      <c r="J27" s="6">
        <f>(IF($H27="","",(VLOOKUP($H27,Kalkulation_Los_9!$B$6:$I$11,7,FALSE)))*$F27)</f>
        <v>0</v>
      </c>
      <c r="K27" s="85">
        <v>1</v>
      </c>
      <c r="L27" s="6">
        <f>(IF($H27="","",(VLOOKUP($H27,Kalkulation_Los_9!$B$6:$I$11,8,FALSE)))*$F27)</f>
        <v>0</v>
      </c>
      <c r="M27" s="55" t="str">
        <f>(IF($H27="","",(VLOOKUP($H27,Kalkulation_Los_9!$B$6:$J$11,9,FALSE))))</f>
        <v>0,00 €/Stunde</v>
      </c>
      <c r="N27" s="85">
        <v>1</v>
      </c>
      <c r="O27" s="33">
        <f t="shared" si="1"/>
        <v>40</v>
      </c>
      <c r="P27" s="6" t="e">
        <f t="shared" si="2"/>
        <v>#VALUE!</v>
      </c>
      <c r="Q27" s="34" t="e">
        <f t="shared" si="6"/>
        <v>#VALUE!</v>
      </c>
      <c r="R27" s="5"/>
    </row>
    <row r="28" spans="1:18" x14ac:dyDescent="0.25">
      <c r="A28" s="90" t="s">
        <v>145</v>
      </c>
      <c r="B28" s="33" t="s">
        <v>189</v>
      </c>
      <c r="C28" s="83">
        <v>10.1</v>
      </c>
      <c r="D28" s="84">
        <v>0.54166666666666696</v>
      </c>
      <c r="E28" s="84">
        <v>0.56597222222222199</v>
      </c>
      <c r="F28" s="42">
        <f t="shared" si="5"/>
        <v>0.57999999999999996</v>
      </c>
      <c r="G28" s="86">
        <v>6</v>
      </c>
      <c r="H28" s="43" t="str">
        <f>VLOOKUP(G28,Busgröße!$A$3:$D$68,3,FALSE)</f>
        <v>E 1</v>
      </c>
      <c r="I28" s="6">
        <f>(IF($H28="","",(VLOOKUP($H28,Kalkulation_Los_9!$B$6:$I$11,6,FALSE)))*$C28)</f>
        <v>0</v>
      </c>
      <c r="J28" s="6">
        <f>(IF($H28="","",(VLOOKUP($H28,Kalkulation_Los_9!$B$6:$I$11,7,FALSE)))*$F28)</f>
        <v>0</v>
      </c>
      <c r="K28" s="85">
        <v>1</v>
      </c>
      <c r="L28" s="6">
        <f>(IF($H28="","",(VLOOKUP($H28,Kalkulation_Los_9!$B$6:$I$11,8,FALSE)))*$F28)</f>
        <v>0</v>
      </c>
      <c r="M28" s="55" t="str">
        <f>(IF($H28="","",(VLOOKUP($H28,Kalkulation_Los_9!$B$6:$J$11,9,FALSE))))</f>
        <v>0,00 €/Stunde</v>
      </c>
      <c r="N28" s="85">
        <v>1</v>
      </c>
      <c r="O28" s="33">
        <f t="shared" si="1"/>
        <v>40</v>
      </c>
      <c r="P28" s="6" t="e">
        <f t="shared" si="2"/>
        <v>#VALUE!</v>
      </c>
      <c r="Q28" s="34" t="e">
        <f t="shared" si="6"/>
        <v>#VALUE!</v>
      </c>
      <c r="R28" s="5"/>
    </row>
    <row r="29" spans="1:18" x14ac:dyDescent="0.25">
      <c r="A29" s="90" t="s">
        <v>146</v>
      </c>
      <c r="B29" s="33" t="s">
        <v>190</v>
      </c>
      <c r="C29" s="83">
        <v>25.2</v>
      </c>
      <c r="D29" s="84">
        <v>0.54166666666666696</v>
      </c>
      <c r="E29" s="84">
        <v>0.58472222222222203</v>
      </c>
      <c r="F29" s="42">
        <f t="shared" si="5"/>
        <v>1.03</v>
      </c>
      <c r="G29" s="86">
        <v>18</v>
      </c>
      <c r="H29" s="43" t="str">
        <f>VLOOKUP(G29,Busgröße!$A$3:$D$68,3,FALSE)</f>
        <v>E 3</v>
      </c>
      <c r="I29" s="6">
        <f>(IF($H29="","",(VLOOKUP($H29,Kalkulation_Los_9!$B$6:$I$11,6,FALSE)))*$C29)</f>
        <v>0</v>
      </c>
      <c r="J29" s="6">
        <f>(IF($H29="","",(VLOOKUP($H29,Kalkulation_Los_9!$B$6:$I$11,7,FALSE)))*$F29)</f>
        <v>0</v>
      </c>
      <c r="K29" s="85">
        <v>1</v>
      </c>
      <c r="L29" s="6">
        <f>(IF($H29="","",(VLOOKUP($H29,Kalkulation_Los_9!$B$6:$I$11,8,FALSE)))*$F29)</f>
        <v>0</v>
      </c>
      <c r="M29" s="55" t="str">
        <f>(IF($H29="","",(VLOOKUP($H29,Kalkulation_Los_9!$B$6:$J$11,9,FALSE))))</f>
        <v>0,00 €/Stunde</v>
      </c>
      <c r="N29" s="85">
        <v>1</v>
      </c>
      <c r="O29" s="33">
        <f t="shared" si="1"/>
        <v>40</v>
      </c>
      <c r="P29" s="6" t="e">
        <f t="shared" si="2"/>
        <v>#VALUE!</v>
      </c>
      <c r="Q29" s="34" t="e">
        <f t="shared" si="6"/>
        <v>#VALUE!</v>
      </c>
      <c r="R29" s="5"/>
    </row>
    <row r="30" spans="1:18" x14ac:dyDescent="0.25">
      <c r="A30" s="90" t="s">
        <v>147</v>
      </c>
      <c r="B30" s="33" t="s">
        <v>191</v>
      </c>
      <c r="C30" s="83">
        <v>35.9</v>
      </c>
      <c r="D30" s="84">
        <v>0.54166666666666696</v>
      </c>
      <c r="E30" s="84">
        <v>0.58819444444444402</v>
      </c>
      <c r="F30" s="42">
        <f t="shared" si="5"/>
        <v>1.1200000000000001</v>
      </c>
      <c r="G30" s="86">
        <v>13</v>
      </c>
      <c r="H30" s="43" t="str">
        <f>VLOOKUP(G30,Busgröße!$A$3:$D$68,3,FALSE)</f>
        <v>E 2</v>
      </c>
      <c r="I30" s="6">
        <f>(IF($H30="","",(VLOOKUP($H30,Kalkulation_Los_9!$B$6:$I$11,6,FALSE)))*$C30)</f>
        <v>0</v>
      </c>
      <c r="J30" s="6">
        <f>(IF($H30="","",(VLOOKUP($H30,Kalkulation_Los_9!$B$6:$I$11,7,FALSE)))*$F30)</f>
        <v>0</v>
      </c>
      <c r="K30" s="85">
        <v>1</v>
      </c>
      <c r="L30" s="6">
        <f>(IF($H30="","",(VLOOKUP($H30,Kalkulation_Los_9!$B$6:$I$11,8,FALSE)))*$F30)</f>
        <v>0</v>
      </c>
      <c r="M30" s="55" t="str">
        <f>(IF($H30="","",(VLOOKUP($H30,Kalkulation_Los_9!$B$6:$J$11,9,FALSE))))</f>
        <v>0,00 €/Stunde</v>
      </c>
      <c r="N30" s="85">
        <v>1</v>
      </c>
      <c r="O30" s="33">
        <f t="shared" si="1"/>
        <v>40</v>
      </c>
      <c r="P30" s="6" t="e">
        <f t="shared" si="2"/>
        <v>#VALUE!</v>
      </c>
      <c r="Q30" s="34" t="e">
        <f t="shared" si="6"/>
        <v>#VALUE!</v>
      </c>
      <c r="R30" s="5"/>
    </row>
    <row r="31" spans="1:18" x14ac:dyDescent="0.25">
      <c r="A31" s="90" t="s">
        <v>148</v>
      </c>
      <c r="B31" s="33" t="s">
        <v>192</v>
      </c>
      <c r="C31" s="83">
        <v>13.3</v>
      </c>
      <c r="D31" s="84">
        <v>0.5</v>
      </c>
      <c r="E31" s="84">
        <v>0.53125</v>
      </c>
      <c r="F31" s="42">
        <f t="shared" si="5"/>
        <v>0.75</v>
      </c>
      <c r="G31" s="86">
        <v>7</v>
      </c>
      <c r="H31" s="43" t="str">
        <f>VLOOKUP(G31,Busgröße!$A$3:$D$68,3,FALSE)</f>
        <v>E 1</v>
      </c>
      <c r="I31" s="6">
        <f>(IF($H31="","",(VLOOKUP($H31,Kalkulation_Los_9!$B$6:$I$11,6,FALSE)))*$C31)</f>
        <v>0</v>
      </c>
      <c r="J31" s="6">
        <f>(IF($H31="","",(VLOOKUP($H31,Kalkulation_Los_9!$B$6:$I$11,7,FALSE)))*$F31)</f>
        <v>0</v>
      </c>
      <c r="K31" s="85">
        <v>1</v>
      </c>
      <c r="L31" s="6">
        <f>(IF($H31="","",(VLOOKUP($H31,Kalkulation_Los_9!$B$6:$I$11,8,FALSE)))*$F31)</f>
        <v>0</v>
      </c>
      <c r="M31" s="55" t="str">
        <f>(IF($H31="","",(VLOOKUP($H31,Kalkulation_Los_9!$B$6:$J$11,9,FALSE))))</f>
        <v>0,00 €/Stunde</v>
      </c>
      <c r="N31" s="85">
        <v>1</v>
      </c>
      <c r="O31" s="33">
        <f t="shared" si="1"/>
        <v>40</v>
      </c>
      <c r="P31" s="6" t="e">
        <f t="shared" si="2"/>
        <v>#VALUE!</v>
      </c>
      <c r="Q31" s="34" t="e">
        <f t="shared" si="6"/>
        <v>#VALUE!</v>
      </c>
      <c r="R31" s="5"/>
    </row>
    <row r="32" spans="1:18" x14ac:dyDescent="0.25">
      <c r="A32" s="90" t="s">
        <v>149</v>
      </c>
      <c r="B32" s="33" t="s">
        <v>193</v>
      </c>
      <c r="C32" s="83">
        <v>20.8</v>
      </c>
      <c r="D32" s="84">
        <v>0.5</v>
      </c>
      <c r="E32" s="84">
        <v>0.53263888888888899</v>
      </c>
      <c r="F32" s="42">
        <f t="shared" si="5"/>
        <v>0.78</v>
      </c>
      <c r="G32" s="86">
        <v>7</v>
      </c>
      <c r="H32" s="43" t="str">
        <f>VLOOKUP(G32,Busgröße!$A$3:$D$68,3,FALSE)</f>
        <v>E 1</v>
      </c>
      <c r="I32" s="6">
        <f>(IF($H32="","",(VLOOKUP($H32,Kalkulation_Los_9!$B$6:$I$11,6,FALSE)))*$C32)</f>
        <v>0</v>
      </c>
      <c r="J32" s="6">
        <f>(IF($H32="","",(VLOOKUP($H32,Kalkulation_Los_9!$B$6:$I$11,7,FALSE)))*$F32)</f>
        <v>0</v>
      </c>
      <c r="K32" s="85">
        <v>1</v>
      </c>
      <c r="L32" s="6">
        <f>(IF($H32="","",(VLOOKUP($H32,Kalkulation_Los_9!$B$6:$I$11,8,FALSE)))*$F32)</f>
        <v>0</v>
      </c>
      <c r="M32" s="55" t="str">
        <f>(IF($H32="","",(VLOOKUP($H32,Kalkulation_Los_9!$B$6:$J$11,9,FALSE))))</f>
        <v>0,00 €/Stunde</v>
      </c>
      <c r="N32" s="85">
        <v>1</v>
      </c>
      <c r="O32" s="33">
        <f t="shared" si="1"/>
        <v>40</v>
      </c>
      <c r="P32" s="6" t="e">
        <f t="shared" si="2"/>
        <v>#VALUE!</v>
      </c>
      <c r="Q32" s="34" t="e">
        <f t="shared" si="6"/>
        <v>#VALUE!</v>
      </c>
      <c r="R32" s="5"/>
    </row>
    <row r="33" spans="1:18" x14ac:dyDescent="0.25">
      <c r="A33" s="90" t="s">
        <v>150</v>
      </c>
      <c r="B33" s="33" t="s">
        <v>194</v>
      </c>
      <c r="C33" s="83">
        <v>25.5</v>
      </c>
      <c r="D33" s="84">
        <v>0.5</v>
      </c>
      <c r="E33" s="84">
        <v>0.54166666666666696</v>
      </c>
      <c r="F33" s="42">
        <f t="shared" si="5"/>
        <v>1</v>
      </c>
      <c r="G33" s="86">
        <v>6</v>
      </c>
      <c r="H33" s="43" t="str">
        <f>VLOOKUP(G33,Busgröße!$A$3:$D$68,3,FALSE)</f>
        <v>E 1</v>
      </c>
      <c r="I33" s="6">
        <f>(IF($H33="","",(VLOOKUP($H33,Kalkulation_Los_9!$B$6:$I$11,6,FALSE)))*$C33)</f>
        <v>0</v>
      </c>
      <c r="J33" s="6">
        <f>(IF($H33="","",(VLOOKUP($H33,Kalkulation_Los_9!$B$6:$I$11,7,FALSE)))*$F33)</f>
        <v>0</v>
      </c>
      <c r="K33" s="85">
        <v>1</v>
      </c>
      <c r="L33" s="6">
        <f>(IF($H33="","",(VLOOKUP($H33,Kalkulation_Los_9!$B$6:$I$11,8,FALSE)))*$F33)</f>
        <v>0</v>
      </c>
      <c r="M33" s="55" t="str">
        <f>(IF($H33="","",(VLOOKUP($H33,Kalkulation_Los_9!$B$6:$J$11,9,FALSE))))</f>
        <v>0,00 €/Stunde</v>
      </c>
      <c r="N33" s="85">
        <v>1</v>
      </c>
      <c r="O33" s="33">
        <f t="shared" si="1"/>
        <v>40</v>
      </c>
      <c r="P33" s="6" t="e">
        <f t="shared" si="2"/>
        <v>#VALUE!</v>
      </c>
      <c r="Q33" s="34" t="e">
        <f t="shared" si="6"/>
        <v>#VALUE!</v>
      </c>
      <c r="R33" s="5"/>
    </row>
    <row r="34" spans="1:18" x14ac:dyDescent="0.25">
      <c r="A34" s="90" t="s">
        <v>151</v>
      </c>
      <c r="B34" s="33" t="s">
        <v>195</v>
      </c>
      <c r="C34" s="83">
        <v>10</v>
      </c>
      <c r="D34" s="84">
        <v>0.54166666666666696</v>
      </c>
      <c r="E34" s="84">
        <v>0.56736111111111098</v>
      </c>
      <c r="F34" s="42">
        <f t="shared" si="5"/>
        <v>0.62</v>
      </c>
      <c r="G34" s="86">
        <v>7</v>
      </c>
      <c r="H34" s="43" t="str">
        <f>VLOOKUP(G34,Busgröße!$A$3:$D$68,3,FALSE)</f>
        <v>E 1</v>
      </c>
      <c r="I34" s="6">
        <f>(IF($H34="","",(VLOOKUP($H34,Kalkulation_Los_9!$B$6:$I$11,6,FALSE)))*$C34)</f>
        <v>0</v>
      </c>
      <c r="J34" s="6">
        <f>(IF($H34="","",(VLOOKUP($H34,Kalkulation_Los_9!$B$6:$I$11,7,FALSE)))*$F34)</f>
        <v>0</v>
      </c>
      <c r="K34" s="85">
        <v>1</v>
      </c>
      <c r="L34" s="6">
        <f>(IF($H34="","",(VLOOKUP($H34,Kalkulation_Los_9!$B$6:$I$11,8,FALSE)))*$F34)</f>
        <v>0</v>
      </c>
      <c r="M34" s="55" t="str">
        <f>(IF($H34="","",(VLOOKUP($H34,Kalkulation_Los_9!$B$6:$J$11,9,FALSE))))</f>
        <v>0,00 €/Stunde</v>
      </c>
      <c r="N34" s="85">
        <v>1</v>
      </c>
      <c r="O34" s="33">
        <f t="shared" si="1"/>
        <v>40</v>
      </c>
      <c r="P34" s="6" t="e">
        <f t="shared" si="2"/>
        <v>#VALUE!</v>
      </c>
      <c r="Q34" s="34" t="e">
        <f t="shared" si="6"/>
        <v>#VALUE!</v>
      </c>
      <c r="R34" s="5"/>
    </row>
    <row r="35" spans="1:18" x14ac:dyDescent="0.25">
      <c r="A35" s="90" t="s">
        <v>152</v>
      </c>
      <c r="B35" s="33" t="s">
        <v>196</v>
      </c>
      <c r="C35" s="83">
        <v>13.3</v>
      </c>
      <c r="D35" s="84">
        <v>0.54166666666666696</v>
      </c>
      <c r="E35" s="84">
        <v>0.57291666666666696</v>
      </c>
      <c r="F35" s="42">
        <f t="shared" si="5"/>
        <v>0.75</v>
      </c>
      <c r="G35" s="86">
        <v>15</v>
      </c>
      <c r="H35" s="43" t="str">
        <f>VLOOKUP(G35,Busgröße!$A$3:$D$68,3,FALSE)</f>
        <v>E 3</v>
      </c>
      <c r="I35" s="6">
        <f>(IF($H35="","",(VLOOKUP($H35,Kalkulation_Los_9!$B$6:$I$11,6,FALSE)))*$C35)</f>
        <v>0</v>
      </c>
      <c r="J35" s="6">
        <f>(IF($H35="","",(VLOOKUP($H35,Kalkulation_Los_9!$B$6:$I$11,7,FALSE)))*$F35)</f>
        <v>0</v>
      </c>
      <c r="K35" s="85">
        <v>1</v>
      </c>
      <c r="L35" s="6">
        <f>(IF($H35="","",(VLOOKUP($H35,Kalkulation_Los_9!$B$6:$I$11,8,FALSE)))*$F35)</f>
        <v>0</v>
      </c>
      <c r="M35" s="55" t="str">
        <f>(IF($H35="","",(VLOOKUP($H35,Kalkulation_Los_9!$B$6:$J$11,9,FALSE))))</f>
        <v>0,00 €/Stunde</v>
      </c>
      <c r="N35" s="85">
        <v>1</v>
      </c>
      <c r="O35" s="33">
        <f t="shared" si="1"/>
        <v>40</v>
      </c>
      <c r="P35" s="6" t="e">
        <f t="shared" si="2"/>
        <v>#VALUE!</v>
      </c>
      <c r="Q35" s="34" t="e">
        <f t="shared" si="6"/>
        <v>#VALUE!</v>
      </c>
      <c r="R35" s="5"/>
    </row>
    <row r="36" spans="1:18" x14ac:dyDescent="0.25">
      <c r="A36" s="90" t="s">
        <v>153</v>
      </c>
      <c r="B36" s="33" t="s">
        <v>197</v>
      </c>
      <c r="C36" s="83">
        <v>28.9</v>
      </c>
      <c r="D36" s="84">
        <v>0.54166666666666696</v>
      </c>
      <c r="E36" s="84">
        <v>0.58472222222222203</v>
      </c>
      <c r="F36" s="42">
        <f t="shared" si="5"/>
        <v>1.03</v>
      </c>
      <c r="G36" s="86">
        <v>13</v>
      </c>
      <c r="H36" s="43" t="str">
        <f>VLOOKUP(G36,Busgröße!$A$3:$D$68,3,FALSE)</f>
        <v>E 2</v>
      </c>
      <c r="I36" s="6">
        <f>(IF($H36="","",(VLOOKUP($H36,Kalkulation_Los_9!$B$6:$I$11,6,FALSE)))*$C36)</f>
        <v>0</v>
      </c>
      <c r="J36" s="6">
        <f>(IF($H36="","",(VLOOKUP($H36,Kalkulation_Los_9!$B$6:$I$11,7,FALSE)))*$F36)</f>
        <v>0</v>
      </c>
      <c r="K36" s="85">
        <v>1</v>
      </c>
      <c r="L36" s="6">
        <f>(IF($H36="","",(VLOOKUP($H36,Kalkulation_Los_9!$B$6:$I$11,8,FALSE)))*$F36)</f>
        <v>0</v>
      </c>
      <c r="M36" s="55" t="str">
        <f>(IF($H36="","",(VLOOKUP($H36,Kalkulation_Los_9!$B$6:$J$11,9,FALSE))))</f>
        <v>0,00 €/Stunde</v>
      </c>
      <c r="N36" s="85">
        <v>1</v>
      </c>
      <c r="O36" s="33">
        <f t="shared" si="1"/>
        <v>40</v>
      </c>
      <c r="P36" s="6" t="e">
        <f t="shared" si="2"/>
        <v>#VALUE!</v>
      </c>
      <c r="Q36" s="34" t="e">
        <f t="shared" si="6"/>
        <v>#VALUE!</v>
      </c>
      <c r="R36" s="5"/>
    </row>
    <row r="37" spans="1:18" x14ac:dyDescent="0.25">
      <c r="A37" s="90" t="s">
        <v>154</v>
      </c>
      <c r="B37" s="33" t="s">
        <v>198</v>
      </c>
      <c r="C37" s="83">
        <v>11.9</v>
      </c>
      <c r="D37" s="84">
        <v>0.54166666666666696</v>
      </c>
      <c r="E37" s="84">
        <v>0.5625</v>
      </c>
      <c r="F37" s="42">
        <f t="shared" si="5"/>
        <v>0.5</v>
      </c>
      <c r="G37" s="86">
        <v>2</v>
      </c>
      <c r="H37" s="43" t="str">
        <f>VLOOKUP(G37,Busgröße!$A$3:$D$68,3,FALSE)</f>
        <v>E 1</v>
      </c>
      <c r="I37" s="6">
        <f>(IF($H37="","",(VLOOKUP($H37,Kalkulation_Los_9!$B$6:$I$11,6,FALSE)))*$C37)</f>
        <v>0</v>
      </c>
      <c r="J37" s="6">
        <f>(IF($H37="","",(VLOOKUP($H37,Kalkulation_Los_9!$B$6:$I$11,7,FALSE)))*$F37)</f>
        <v>0</v>
      </c>
      <c r="K37" s="85">
        <v>1</v>
      </c>
      <c r="L37" s="6">
        <f>(IF($H37="","",(VLOOKUP($H37,Kalkulation_Los_9!$B$6:$I$11,8,FALSE)))*$F37)</f>
        <v>0</v>
      </c>
      <c r="M37" s="55" t="str">
        <f>(IF($H37="","",(VLOOKUP($H37,Kalkulation_Los_9!$B$6:$J$11,9,FALSE))))</f>
        <v>0,00 €/Stunde</v>
      </c>
      <c r="N37" s="85">
        <v>1</v>
      </c>
      <c r="O37" s="33">
        <f t="shared" si="1"/>
        <v>40</v>
      </c>
      <c r="P37" s="6" t="e">
        <f t="shared" si="2"/>
        <v>#VALUE!</v>
      </c>
      <c r="Q37" s="34" t="e">
        <f t="shared" si="6"/>
        <v>#VALUE!</v>
      </c>
      <c r="R37" s="5"/>
    </row>
    <row r="38" spans="1:18" x14ac:dyDescent="0.25">
      <c r="A38" s="90" t="s">
        <v>155</v>
      </c>
      <c r="B38" s="33" t="s">
        <v>201</v>
      </c>
      <c r="C38" s="83">
        <v>6.3</v>
      </c>
      <c r="D38" s="84">
        <v>0.46875</v>
      </c>
      <c r="E38" s="84">
        <v>0.48611111111111099</v>
      </c>
      <c r="F38" s="42">
        <f t="shared" si="5"/>
        <v>0.42</v>
      </c>
      <c r="G38" s="86">
        <v>6</v>
      </c>
      <c r="H38" s="43" t="str">
        <f>VLOOKUP(G38,Busgröße!$A$3:$D$68,3,FALSE)</f>
        <v>E 1</v>
      </c>
      <c r="I38" s="6">
        <f>(IF($H38="","",(VLOOKUP($H38,Kalkulation_Los_9!$B$6:$I$11,6,FALSE)))*$C38)</f>
        <v>0</v>
      </c>
      <c r="J38" s="6">
        <f>(IF($H38="","",(VLOOKUP($H38,Kalkulation_Los_9!$B$6:$I$11,7,FALSE)))*$F38)</f>
        <v>0</v>
      </c>
      <c r="K38" s="85">
        <v>1</v>
      </c>
      <c r="L38" s="6">
        <f>(IF($H38="","",(VLOOKUP($H38,Kalkulation_Los_9!$B$6:$I$11,8,FALSE)))*$F38)</f>
        <v>0</v>
      </c>
      <c r="M38" s="55" t="str">
        <f>(IF($H38="","",(VLOOKUP($H38,Kalkulation_Los_9!$B$6:$J$11,9,FALSE))))</f>
        <v>0,00 €/Stunde</v>
      </c>
      <c r="N38" s="85">
        <v>1</v>
      </c>
      <c r="O38" s="33">
        <f t="shared" si="1"/>
        <v>40</v>
      </c>
      <c r="P38" s="6" t="e">
        <f t="shared" si="2"/>
        <v>#VALUE!</v>
      </c>
      <c r="Q38" s="34" t="e">
        <f t="shared" si="6"/>
        <v>#VALUE!</v>
      </c>
      <c r="R38" s="5"/>
    </row>
    <row r="39" spans="1:18" x14ac:dyDescent="0.25">
      <c r="A39" s="90" t="s">
        <v>156</v>
      </c>
      <c r="B39" s="33" t="s">
        <v>202</v>
      </c>
      <c r="C39" s="83">
        <v>16.3</v>
      </c>
      <c r="D39" s="84">
        <v>0.46875</v>
      </c>
      <c r="E39" s="84">
        <v>0.50416666666666698</v>
      </c>
      <c r="F39" s="42">
        <f t="shared" si="5"/>
        <v>0.85</v>
      </c>
      <c r="G39" s="86">
        <v>14</v>
      </c>
      <c r="H39" s="43" t="str">
        <f>VLOOKUP(G39,Busgröße!$A$3:$D$68,3,FALSE)</f>
        <v>E 3</v>
      </c>
      <c r="I39" s="6">
        <f>(IF($H39="","",(VLOOKUP($H39,Kalkulation_Los_9!$B$6:$I$11,6,FALSE)))*$C39)</f>
        <v>0</v>
      </c>
      <c r="J39" s="6">
        <f>(IF($H39="","",(VLOOKUP($H39,Kalkulation_Los_9!$B$6:$I$11,7,FALSE)))*$F39)</f>
        <v>0</v>
      </c>
      <c r="K39" s="85">
        <v>1</v>
      </c>
      <c r="L39" s="6">
        <f>(IF($H39="","",(VLOOKUP($H39,Kalkulation_Los_9!$B$6:$I$11,8,FALSE)))*$F39)</f>
        <v>0</v>
      </c>
      <c r="M39" s="55" t="str">
        <f>(IF($H39="","",(VLOOKUP($H39,Kalkulation_Los_9!$B$6:$J$11,9,FALSE))))</f>
        <v>0,00 €/Stunde</v>
      </c>
      <c r="N39" s="85">
        <v>1</v>
      </c>
      <c r="O39" s="33">
        <f t="shared" si="1"/>
        <v>40</v>
      </c>
      <c r="P39" s="6" t="e">
        <f t="shared" si="2"/>
        <v>#VALUE!</v>
      </c>
      <c r="Q39" s="34" t="e">
        <f t="shared" si="6"/>
        <v>#VALUE!</v>
      </c>
      <c r="R39" s="5"/>
    </row>
    <row r="40" spans="1:18" x14ac:dyDescent="0.25">
      <c r="A40" s="90" t="s">
        <v>157</v>
      </c>
      <c r="B40" s="33" t="s">
        <v>203</v>
      </c>
      <c r="C40" s="83">
        <v>29.2</v>
      </c>
      <c r="D40" s="84">
        <v>0.46875</v>
      </c>
      <c r="E40" s="84">
        <v>0.51180555555555596</v>
      </c>
      <c r="F40" s="42">
        <f t="shared" si="5"/>
        <v>1.03</v>
      </c>
      <c r="G40" s="86">
        <v>3</v>
      </c>
      <c r="H40" s="43" t="str">
        <f>VLOOKUP(G40,Busgröße!$A$3:$D$68,3,FALSE)</f>
        <v>E 1</v>
      </c>
      <c r="I40" s="6">
        <f>(IF($H40="","",(VLOOKUP($H40,Kalkulation_Los_9!$B$6:$I$11,6,FALSE)))*$C40)</f>
        <v>0</v>
      </c>
      <c r="J40" s="6">
        <f>(IF($H40="","",(VLOOKUP($H40,Kalkulation_Los_9!$B$6:$I$11,7,FALSE)))*$F40)</f>
        <v>0</v>
      </c>
      <c r="K40" s="85">
        <v>1</v>
      </c>
      <c r="L40" s="6">
        <f>(IF($H40="","",(VLOOKUP($H40,Kalkulation_Los_9!$B$6:$I$11,8,FALSE)))*$F40)</f>
        <v>0</v>
      </c>
      <c r="M40" s="55" t="str">
        <f>(IF($H40="","",(VLOOKUP($H40,Kalkulation_Los_9!$B$6:$J$11,9,FALSE))))</f>
        <v>0,00 €/Stunde</v>
      </c>
      <c r="N40" s="85">
        <v>1</v>
      </c>
      <c r="O40" s="33">
        <f t="shared" si="1"/>
        <v>40</v>
      </c>
      <c r="P40" s="6" t="e">
        <f t="shared" si="2"/>
        <v>#VALUE!</v>
      </c>
      <c r="Q40" s="34" t="e">
        <f t="shared" si="6"/>
        <v>#VALUE!</v>
      </c>
      <c r="R40" s="5"/>
    </row>
    <row r="41" spans="1:18" x14ac:dyDescent="0.25">
      <c r="A41" s="90" t="s">
        <v>158</v>
      </c>
      <c r="B41" s="33" t="s">
        <v>204</v>
      </c>
      <c r="C41" s="83">
        <v>7.8</v>
      </c>
      <c r="D41" s="84">
        <v>0.46875</v>
      </c>
      <c r="E41" s="84">
        <v>0.48958333333333298</v>
      </c>
      <c r="F41" s="42">
        <f t="shared" si="5"/>
        <v>0.5</v>
      </c>
      <c r="G41" s="86">
        <v>5</v>
      </c>
      <c r="H41" s="43" t="str">
        <f>VLOOKUP(G41,Busgröße!$A$3:$D$68,3,FALSE)</f>
        <v>E 1</v>
      </c>
      <c r="I41" s="6">
        <f>(IF($H41="","",(VLOOKUP($H41,Kalkulation_Los_9!$B$6:$I$11,6,FALSE)))*$C41)</f>
        <v>0</v>
      </c>
      <c r="J41" s="6">
        <f>(IF($H41="","",(VLOOKUP($H41,Kalkulation_Los_9!$B$6:$I$11,7,FALSE)))*$F41)</f>
        <v>0</v>
      </c>
      <c r="K41" s="85">
        <v>1</v>
      </c>
      <c r="L41" s="6">
        <f>(IF($H41="","",(VLOOKUP($H41,Kalkulation_Los_9!$B$6:$I$11,8,FALSE)))*$F41)</f>
        <v>0</v>
      </c>
      <c r="M41" s="55" t="str">
        <f>(IF($H41="","",(VLOOKUP($H41,Kalkulation_Los_9!$B$6:$J$11,9,FALSE))))</f>
        <v>0,00 €/Stunde</v>
      </c>
      <c r="N41" s="85">
        <v>1</v>
      </c>
      <c r="O41" s="33">
        <f t="shared" si="1"/>
        <v>40</v>
      </c>
      <c r="P41" s="6" t="e">
        <f t="shared" si="2"/>
        <v>#VALUE!</v>
      </c>
      <c r="Q41" s="34" t="e">
        <f t="shared" si="6"/>
        <v>#VALUE!</v>
      </c>
      <c r="R41" s="5"/>
    </row>
    <row r="42" spans="1:18" x14ac:dyDescent="0.25">
      <c r="A42" s="90" t="s">
        <v>159</v>
      </c>
      <c r="B42" s="33" t="s">
        <v>205</v>
      </c>
      <c r="C42" s="83">
        <v>13.2</v>
      </c>
      <c r="D42" s="84">
        <v>0.46875</v>
      </c>
      <c r="E42" s="84">
        <v>0.48958333333333298</v>
      </c>
      <c r="F42" s="42">
        <f t="shared" si="5"/>
        <v>0.5</v>
      </c>
      <c r="G42" s="86">
        <v>2</v>
      </c>
      <c r="H42" s="43" t="str">
        <f>VLOOKUP(G42,Busgröße!$A$3:$D$68,3,FALSE)</f>
        <v>E 1</v>
      </c>
      <c r="I42" s="6">
        <f>(IF($H42="","",(VLOOKUP($H42,Kalkulation_Los_9!$B$6:$I$11,6,FALSE)))*$C42)</f>
        <v>0</v>
      </c>
      <c r="J42" s="6">
        <f>(IF($H42="","",(VLOOKUP($H42,Kalkulation_Los_9!$B$6:$I$11,7,FALSE)))*$F42)</f>
        <v>0</v>
      </c>
      <c r="K42" s="85">
        <v>1</v>
      </c>
      <c r="L42" s="6">
        <f>(IF($H42="","",(VLOOKUP($H42,Kalkulation_Los_9!$B$6:$I$11,8,FALSE)))*$F42)</f>
        <v>0</v>
      </c>
      <c r="M42" s="55" t="str">
        <f>(IF($H42="","",(VLOOKUP($H42,Kalkulation_Los_9!$B$6:$J$11,9,FALSE))))</f>
        <v>0,00 €/Stunde</v>
      </c>
      <c r="N42" s="85">
        <v>1</v>
      </c>
      <c r="O42" s="33">
        <f t="shared" si="1"/>
        <v>40</v>
      </c>
      <c r="P42" s="6" t="e">
        <f t="shared" si="2"/>
        <v>#VALUE!</v>
      </c>
      <c r="Q42" s="34" t="e">
        <f t="shared" si="6"/>
        <v>#VALUE!</v>
      </c>
      <c r="R42" s="5"/>
    </row>
    <row r="43" spans="1:18" x14ac:dyDescent="0.25">
      <c r="A43" s="90" t="s">
        <v>160</v>
      </c>
      <c r="B43" s="33" t="s">
        <v>206</v>
      </c>
      <c r="C43" s="83">
        <v>28.9</v>
      </c>
      <c r="D43" s="84">
        <v>0.54166666666666696</v>
      </c>
      <c r="E43" s="84">
        <v>0.57986111111111105</v>
      </c>
      <c r="F43" s="42">
        <f t="shared" si="5"/>
        <v>0.92</v>
      </c>
      <c r="G43" s="86">
        <v>7</v>
      </c>
      <c r="H43" s="43" t="str">
        <f>VLOOKUP(G43,Busgröße!$A$3:$D$68,3,FALSE)</f>
        <v>E 1</v>
      </c>
      <c r="I43" s="6">
        <f>(IF($H43="","",(VLOOKUP($H43,Kalkulation_Los_9!$B$6:$I$11,6,FALSE)))*$C43)</f>
        <v>0</v>
      </c>
      <c r="J43" s="6">
        <f>(IF($H43="","",(VLOOKUP($H43,Kalkulation_Los_9!$B$6:$I$11,7,FALSE)))*$F43)</f>
        <v>0</v>
      </c>
      <c r="K43" s="85">
        <v>1</v>
      </c>
      <c r="L43" s="6">
        <f>(IF($H43="","",(VLOOKUP($H43,Kalkulation_Los_9!$B$6:$I$11,8,FALSE)))*$F43)</f>
        <v>0</v>
      </c>
      <c r="M43" s="55" t="str">
        <f>(IF($H43="","",(VLOOKUP($H43,Kalkulation_Los_9!$B$6:$J$11,9,FALSE))))</f>
        <v>0,00 €/Stunde</v>
      </c>
      <c r="N43" s="85">
        <v>1</v>
      </c>
      <c r="O43" s="33">
        <f t="shared" si="1"/>
        <v>40</v>
      </c>
      <c r="P43" s="6" t="e">
        <f t="shared" si="2"/>
        <v>#VALUE!</v>
      </c>
      <c r="Q43" s="34" t="e">
        <f t="shared" si="6"/>
        <v>#VALUE!</v>
      </c>
      <c r="R43" s="5"/>
    </row>
    <row r="44" spans="1:18" x14ac:dyDescent="0.25">
      <c r="A44" s="90" t="s">
        <v>161</v>
      </c>
      <c r="B44" s="33" t="s">
        <v>207</v>
      </c>
      <c r="C44" s="83">
        <v>9.1999999999999993</v>
      </c>
      <c r="D44" s="84">
        <v>0.54166666666666696</v>
      </c>
      <c r="E44" s="84">
        <v>0.5625</v>
      </c>
      <c r="F44" s="42">
        <f t="shared" si="5"/>
        <v>0.5</v>
      </c>
      <c r="G44" s="86">
        <v>3</v>
      </c>
      <c r="H44" s="43" t="str">
        <f>VLOOKUP(G44,Busgröße!$A$3:$D$68,3,FALSE)</f>
        <v>E 1</v>
      </c>
      <c r="I44" s="6">
        <f>(IF($H44="","",(VLOOKUP($H44,Kalkulation_Los_9!$B$6:$I$11,6,FALSE)))*$C44)</f>
        <v>0</v>
      </c>
      <c r="J44" s="6">
        <f>(IF($H44="","",(VLOOKUP($H44,Kalkulation_Los_9!$B$6:$I$11,7,FALSE)))*$F44)</f>
        <v>0</v>
      </c>
      <c r="K44" s="85">
        <v>1</v>
      </c>
      <c r="L44" s="6">
        <f>(IF($H44="","",(VLOOKUP($H44,Kalkulation_Los_9!$B$6:$I$11,8,FALSE)))*$F44)</f>
        <v>0</v>
      </c>
      <c r="M44" s="55" t="str">
        <f>(IF($H44="","",(VLOOKUP($H44,Kalkulation_Los_9!$B$6:$J$11,9,FALSE))))</f>
        <v>0,00 €/Stunde</v>
      </c>
      <c r="N44" s="85">
        <v>1</v>
      </c>
      <c r="O44" s="33">
        <f t="shared" si="1"/>
        <v>40</v>
      </c>
      <c r="P44" s="6" t="e">
        <f t="shared" si="2"/>
        <v>#VALUE!</v>
      </c>
      <c r="Q44" s="34" t="e">
        <f t="shared" si="6"/>
        <v>#VALUE!</v>
      </c>
      <c r="R44" s="5"/>
    </row>
    <row r="45" spans="1:18" x14ac:dyDescent="0.25">
      <c r="A45" s="90" t="s">
        <v>162</v>
      </c>
      <c r="B45" s="33" t="s">
        <v>208</v>
      </c>
      <c r="C45" s="83">
        <v>6.3</v>
      </c>
      <c r="D45" s="84">
        <v>0.54166666666666696</v>
      </c>
      <c r="E45" s="84">
        <v>0.56041666666666701</v>
      </c>
      <c r="F45" s="42">
        <f t="shared" si="5"/>
        <v>0.45</v>
      </c>
      <c r="G45" s="86">
        <v>7</v>
      </c>
      <c r="H45" s="43" t="str">
        <f>VLOOKUP(G45,Busgröße!$A$3:$D$68,3,FALSE)</f>
        <v>E 1</v>
      </c>
      <c r="I45" s="6">
        <f>(IF($H45="","",(VLOOKUP($H45,Kalkulation_Los_9!$B$6:$I$11,6,FALSE)))*$C45)</f>
        <v>0</v>
      </c>
      <c r="J45" s="6">
        <f>(IF($H45="","",(VLOOKUP($H45,Kalkulation_Los_9!$B$6:$I$11,7,FALSE)))*$F45)</f>
        <v>0</v>
      </c>
      <c r="K45" s="85">
        <v>1</v>
      </c>
      <c r="L45" s="6">
        <f>(IF($H45="","",(VLOOKUP($H45,Kalkulation_Los_9!$B$6:$I$11,8,FALSE)))*$F45)</f>
        <v>0</v>
      </c>
      <c r="M45" s="55" t="str">
        <f>(IF($H45="","",(VLOOKUP($H45,Kalkulation_Los_9!$B$6:$J$11,9,FALSE))))</f>
        <v>0,00 €/Stunde</v>
      </c>
      <c r="N45" s="85">
        <v>1</v>
      </c>
      <c r="O45" s="33">
        <f t="shared" si="1"/>
        <v>40</v>
      </c>
      <c r="P45" s="6" t="e">
        <f t="shared" si="2"/>
        <v>#VALUE!</v>
      </c>
      <c r="Q45" s="34" t="e">
        <f t="shared" si="6"/>
        <v>#VALUE!</v>
      </c>
      <c r="R45" s="5"/>
    </row>
    <row r="46" spans="1:18" x14ac:dyDescent="0.25">
      <c r="A46" s="90" t="s">
        <v>163</v>
      </c>
      <c r="B46" s="33" t="s">
        <v>209</v>
      </c>
      <c r="C46" s="83">
        <v>27.9</v>
      </c>
      <c r="D46" s="84">
        <v>0.66666666666666696</v>
      </c>
      <c r="E46" s="84">
        <v>0.70833333333333304</v>
      </c>
      <c r="F46" s="42">
        <f t="shared" si="5"/>
        <v>1</v>
      </c>
      <c r="G46" s="86">
        <v>16</v>
      </c>
      <c r="H46" s="43" t="str">
        <f>VLOOKUP(G46,Busgröße!$A$3:$D$68,3,FALSE)</f>
        <v>E 3</v>
      </c>
      <c r="I46" s="6">
        <f>(IF($H46="","",(VLOOKUP($H46,Kalkulation_Los_9!$B$6:$I$11,6,FALSE)))*$C46)</f>
        <v>0</v>
      </c>
      <c r="J46" s="6">
        <f>(IF($H46="","",(VLOOKUP($H46,Kalkulation_Los_9!$B$6:$I$11,7,FALSE)))*$F46)</f>
        <v>0</v>
      </c>
      <c r="K46" s="85">
        <v>1</v>
      </c>
      <c r="L46" s="6">
        <f>(IF($H46="","",(VLOOKUP($H46,Kalkulation_Los_9!$B$6:$I$11,8,FALSE)))*$F46)</f>
        <v>0</v>
      </c>
      <c r="M46" s="55" t="str">
        <f>(IF($H46="","",(VLOOKUP($H46,Kalkulation_Los_9!$B$6:$J$11,9,FALSE))))</f>
        <v>0,00 €/Stunde</v>
      </c>
      <c r="N46" s="85">
        <v>5</v>
      </c>
      <c r="O46" s="33">
        <f t="shared" si="1"/>
        <v>200</v>
      </c>
      <c r="P46" s="6" t="e">
        <f t="shared" si="2"/>
        <v>#VALUE!</v>
      </c>
      <c r="Q46" s="34" t="e">
        <f t="shared" si="6"/>
        <v>#VALUE!</v>
      </c>
      <c r="R46" s="5"/>
    </row>
    <row r="47" spans="1:18" x14ac:dyDescent="0.25">
      <c r="A47" s="90" t="s">
        <v>164</v>
      </c>
      <c r="B47" s="33" t="s">
        <v>200</v>
      </c>
      <c r="C47" s="83">
        <v>18</v>
      </c>
      <c r="D47" s="84">
        <v>0.66666666666666696</v>
      </c>
      <c r="E47" s="84">
        <v>0.70069444444444395</v>
      </c>
      <c r="F47" s="42">
        <f t="shared" ref="F47:F49" si="7">(E47-D47)*24</f>
        <v>0.82</v>
      </c>
      <c r="G47" s="86">
        <v>16</v>
      </c>
      <c r="H47" s="43" t="str">
        <f>VLOOKUP(G47,Busgröße!$A$3:$D$68,3,FALSE)</f>
        <v>E 3</v>
      </c>
      <c r="I47" s="6">
        <f>(IF($H47="","",(VLOOKUP($H47,Kalkulation_Los_9!$B$6:$I$11,6,FALSE)))*$C47)</f>
        <v>0</v>
      </c>
      <c r="J47" s="6">
        <f>(IF($H47="","",(VLOOKUP($H47,Kalkulation_Los_9!$B$6:$I$11,7,FALSE)))*$F47)</f>
        <v>0</v>
      </c>
      <c r="K47" s="85">
        <v>1</v>
      </c>
      <c r="L47" s="6">
        <f>(IF($H47="","",(VLOOKUP($H47,Kalkulation_Los_9!$B$6:$I$11,8,FALSE)))*$F47)</f>
        <v>0</v>
      </c>
      <c r="M47" s="55" t="str">
        <f>(IF($H47="","",(VLOOKUP($H47,Kalkulation_Los_9!$B$6:$J$11,9,FALSE))))</f>
        <v>0,00 €/Stunde</v>
      </c>
      <c r="N47" s="85">
        <v>5</v>
      </c>
      <c r="O47" s="33">
        <f t="shared" si="1"/>
        <v>200</v>
      </c>
      <c r="P47" s="6" t="e">
        <f t="shared" si="2"/>
        <v>#VALUE!</v>
      </c>
      <c r="Q47" s="34" t="e">
        <f t="shared" si="6"/>
        <v>#VALUE!</v>
      </c>
      <c r="R47" s="5"/>
    </row>
    <row r="48" spans="1:18" x14ac:dyDescent="0.25">
      <c r="A48" s="90" t="s">
        <v>165</v>
      </c>
      <c r="B48" s="33" t="s">
        <v>199</v>
      </c>
      <c r="C48" s="83">
        <v>21.1</v>
      </c>
      <c r="D48" s="84">
        <v>0.66666666666666696</v>
      </c>
      <c r="E48" s="84">
        <v>0.69791666666666696</v>
      </c>
      <c r="F48" s="42">
        <f t="shared" si="7"/>
        <v>0.75</v>
      </c>
      <c r="G48" s="86">
        <v>19</v>
      </c>
      <c r="H48" s="43" t="str">
        <f>VLOOKUP(G48,Busgröße!$A$3:$D$68,3,FALSE)</f>
        <v>E 4</v>
      </c>
      <c r="I48" s="6">
        <f>(IF($H48="","",(VLOOKUP($H48,Kalkulation_Los_9!$B$6:$I$11,6,FALSE)))*$C48)</f>
        <v>0</v>
      </c>
      <c r="J48" s="6">
        <f>(IF($H48="","",(VLOOKUP($H48,Kalkulation_Los_9!$B$6:$I$11,7,FALSE)))*$F48)</f>
        <v>0</v>
      </c>
      <c r="K48" s="85">
        <v>1</v>
      </c>
      <c r="L48" s="6">
        <f>(IF($H48="","",(VLOOKUP($H48,Kalkulation_Los_9!$B$6:$I$11,8,FALSE)))*$F48)</f>
        <v>0</v>
      </c>
      <c r="M48" s="55" t="str">
        <f>(IF($H48="","",(VLOOKUP($H48,Kalkulation_Los_9!$B$6:$J$11,9,FALSE))))</f>
        <v>0,00 €/Stunde</v>
      </c>
      <c r="N48" s="85">
        <v>5</v>
      </c>
      <c r="O48" s="33">
        <f t="shared" si="1"/>
        <v>200</v>
      </c>
      <c r="P48" s="6" t="e">
        <f t="shared" si="2"/>
        <v>#VALUE!</v>
      </c>
      <c r="Q48" s="34" t="e">
        <f t="shared" si="6"/>
        <v>#VALUE!</v>
      </c>
      <c r="R48" s="5"/>
    </row>
    <row r="49" spans="1:18" x14ac:dyDescent="0.25">
      <c r="A49" s="90" t="s">
        <v>166</v>
      </c>
      <c r="B49" s="33" t="s">
        <v>200</v>
      </c>
      <c r="C49" s="83">
        <v>7.4</v>
      </c>
      <c r="D49" s="84">
        <v>0.66666666666666696</v>
      </c>
      <c r="E49" s="84">
        <v>0.68472222222222201</v>
      </c>
      <c r="F49" s="42">
        <f t="shared" si="7"/>
        <v>0.43</v>
      </c>
      <c r="G49" s="86">
        <v>6</v>
      </c>
      <c r="H49" s="43" t="str">
        <f>VLOOKUP(G49,Busgröße!$A$3:$D$68,3,FALSE)</f>
        <v>E 1</v>
      </c>
      <c r="I49" s="6">
        <f>(IF($H49="","",(VLOOKUP($H49,Kalkulation_Los_9!$B$6:$I$11,6,FALSE)))*$C49)</f>
        <v>0</v>
      </c>
      <c r="J49" s="6">
        <f>(IF($H49="","",(VLOOKUP($H49,Kalkulation_Los_9!$B$6:$I$11,7,FALSE)))*$F49)</f>
        <v>0</v>
      </c>
      <c r="K49" s="85">
        <v>1</v>
      </c>
      <c r="L49" s="6">
        <f>(IF($H49="","",(VLOOKUP($H49,Kalkulation_Los_9!$B$6:$I$11,8,FALSE)))*$F49)</f>
        <v>0</v>
      </c>
      <c r="M49" s="55" t="str">
        <f>(IF($H49="","",(VLOOKUP($H49,Kalkulation_Los_9!$B$6:$J$11,9,FALSE))))</f>
        <v>0,00 €/Stunde</v>
      </c>
      <c r="N49" s="85">
        <v>5</v>
      </c>
      <c r="O49" s="33">
        <f t="shared" si="1"/>
        <v>200</v>
      </c>
      <c r="P49" s="6" t="e">
        <f t="shared" si="2"/>
        <v>#VALUE!</v>
      </c>
      <c r="Q49" s="34" t="e">
        <f t="shared" si="6"/>
        <v>#VALUE!</v>
      </c>
      <c r="R49" s="5"/>
    </row>
    <row r="50" spans="1:18" s="8" customFormat="1" ht="24" customHeight="1" x14ac:dyDescent="0.25">
      <c r="A50" s="103" t="s">
        <v>73</v>
      </c>
      <c r="B50" s="103"/>
      <c r="C50" s="126"/>
      <c r="D50" s="126"/>
      <c r="E50" s="126"/>
      <c r="F50" s="126"/>
      <c r="G50" s="126"/>
      <c r="H50" s="126"/>
      <c r="I50" s="126"/>
      <c r="J50" s="126"/>
      <c r="K50" s="126"/>
      <c r="L50" s="126"/>
      <c r="M50" s="126"/>
      <c r="N50" s="127"/>
      <c r="O50" s="124" t="e">
        <f>SUM(Q6:Q49)</f>
        <v>#VALUE!</v>
      </c>
      <c r="P50" s="125"/>
      <c r="Q50" s="125"/>
      <c r="R50" s="7"/>
    </row>
    <row r="51" spans="1:18" s="8" customFormat="1" ht="24" customHeight="1" x14ac:dyDescent="0.25">
      <c r="A51" s="103" t="s">
        <v>17</v>
      </c>
      <c r="B51" s="103"/>
      <c r="C51" s="128"/>
      <c r="D51" s="128"/>
      <c r="E51" s="128"/>
      <c r="F51" s="128"/>
      <c r="G51" s="128"/>
      <c r="H51" s="128"/>
      <c r="I51" s="128"/>
      <c r="J51" s="128"/>
      <c r="K51" s="128"/>
      <c r="L51" s="127"/>
      <c r="M51" s="95"/>
      <c r="N51" s="24">
        <f>Kalkulation_Los_9!G12</f>
        <v>7.0000000000000007E-2</v>
      </c>
      <c r="O51" s="121" t="e">
        <f>O50*N51</f>
        <v>#VALUE!</v>
      </c>
      <c r="P51" s="122"/>
      <c r="Q51" s="122"/>
      <c r="R51" s="7"/>
    </row>
    <row r="52" spans="1:18" s="8" customFormat="1" ht="24" customHeight="1" x14ac:dyDescent="0.55000000000000004">
      <c r="A52" s="102" t="s">
        <v>18</v>
      </c>
      <c r="B52" s="102"/>
      <c r="C52" s="102"/>
      <c r="D52" s="102"/>
      <c r="E52" s="102"/>
      <c r="F52" s="102"/>
      <c r="G52" s="102"/>
      <c r="H52" s="102"/>
      <c r="I52" s="102"/>
      <c r="J52" s="129"/>
      <c r="K52" s="129"/>
      <c r="L52" s="129"/>
      <c r="M52" s="129"/>
      <c r="N52" s="130"/>
      <c r="O52" s="123" t="e">
        <f>O50+O51</f>
        <v>#VALUE!</v>
      </c>
      <c r="P52" s="123"/>
      <c r="Q52" s="123"/>
      <c r="R52" s="7"/>
    </row>
    <row r="54" spans="1:18" x14ac:dyDescent="0.25">
      <c r="Q54" s="49"/>
    </row>
  </sheetData>
  <sheetProtection algorithmName="SHA-512" hashValue="qhI7F/wCzMUEpAF8UskZFrjFs1wlQp29GONbv3rEdrqF552JcE6Eng42Hl0ATIxFqP5XVBAMTkq4o9vx3bTT0g==" saltValue="iGfhXgkcKF4vv5+hsV5vKg==" spinCount="100000" sheet="1" objects="1" scenarios="1"/>
  <mergeCells count="23">
    <mergeCell ref="A1:Q1"/>
    <mergeCell ref="A3:Q3"/>
    <mergeCell ref="B2:Q2"/>
    <mergeCell ref="O51:Q51"/>
    <mergeCell ref="O52:Q52"/>
    <mergeCell ref="O50:Q50"/>
    <mergeCell ref="A50:N50"/>
    <mergeCell ref="A51:L51"/>
    <mergeCell ref="A52:N52"/>
    <mergeCell ref="N4:O4"/>
    <mergeCell ref="A4:A5"/>
    <mergeCell ref="B4:B5"/>
    <mergeCell ref="C4:C5"/>
    <mergeCell ref="H4:H5"/>
    <mergeCell ref="G4:G5"/>
    <mergeCell ref="D4:F4"/>
    <mergeCell ref="J4:J5"/>
    <mergeCell ref="L4:L5"/>
    <mergeCell ref="P4:P5"/>
    <mergeCell ref="Q4:Q5"/>
    <mergeCell ref="I4:I5"/>
    <mergeCell ref="K4:K5"/>
    <mergeCell ref="M4:M5"/>
  </mergeCells>
  <phoneticPr fontId="18" type="noConversion"/>
  <pageMargins left="0.39370078740157483" right="0.19685039370078741" top="0.98425196850393704" bottom="0.39370078740157483" header="0.31496062992125984" footer="0.31496062992125984"/>
  <pageSetup paperSize="9" scale="74" fitToHeight="2" orientation="landscape" r:id="rId1"/>
  <headerFooter>
    <oddHeader>Seite &amp;P von &amp;N</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323013-8373-42C9-84DA-17EDA9D2DFFA}">
  <dimension ref="A1:F34"/>
  <sheetViews>
    <sheetView workbookViewId="0">
      <selection activeCell="A2" sqref="A2:F2"/>
    </sheetView>
  </sheetViews>
  <sheetFormatPr baseColWidth="10" defaultRowHeight="15" x14ac:dyDescent="0.25"/>
  <cols>
    <col min="1" max="1" width="18.85546875" style="96" customWidth="1"/>
    <col min="2" max="6" width="15" style="96" customWidth="1"/>
    <col min="7" max="16384" width="11.42578125" style="96"/>
  </cols>
  <sheetData>
    <row r="1" spans="1:6" ht="18.75" customHeight="1" x14ac:dyDescent="0.25">
      <c r="A1" s="142" t="s">
        <v>118</v>
      </c>
      <c r="B1" s="142"/>
      <c r="C1" s="142"/>
      <c r="D1" s="142"/>
      <c r="E1" s="142"/>
      <c r="F1" s="142"/>
    </row>
    <row r="2" spans="1:6" ht="204" customHeight="1" x14ac:dyDescent="0.25">
      <c r="A2" s="143" t="s">
        <v>212</v>
      </c>
      <c r="B2" s="143"/>
      <c r="C2" s="143"/>
      <c r="D2" s="143"/>
      <c r="E2" s="143"/>
      <c r="F2" s="143"/>
    </row>
    <row r="3" spans="1:6" ht="69" customHeight="1" x14ac:dyDescent="0.25">
      <c r="A3" s="144" t="s">
        <v>210</v>
      </c>
      <c r="B3" s="145"/>
      <c r="C3" s="145"/>
      <c r="D3" s="145"/>
      <c r="E3" s="145"/>
      <c r="F3" s="146"/>
    </row>
    <row r="4" spans="1:6" ht="37.5" customHeight="1" x14ac:dyDescent="0.25">
      <c r="A4" s="147" t="s">
        <v>119</v>
      </c>
      <c r="B4" s="147"/>
      <c r="C4" s="147"/>
      <c r="D4" s="147"/>
      <c r="E4" s="147"/>
      <c r="F4" s="147"/>
    </row>
    <row r="5" spans="1:6" x14ac:dyDescent="0.25">
      <c r="A5" s="133" t="s">
        <v>96</v>
      </c>
      <c r="B5" s="133"/>
      <c r="C5" s="133"/>
      <c r="D5" s="133"/>
      <c r="E5" s="133"/>
      <c r="F5" s="133"/>
    </row>
    <row r="6" spans="1:6" x14ac:dyDescent="0.25">
      <c r="A6" s="133" t="s">
        <v>97</v>
      </c>
      <c r="B6" s="133"/>
      <c r="C6" s="133"/>
      <c r="D6" s="133"/>
      <c r="E6" s="133"/>
      <c r="F6" s="133"/>
    </row>
    <row r="7" spans="1:6" x14ac:dyDescent="0.25">
      <c r="A7" s="133" t="s">
        <v>98</v>
      </c>
      <c r="B7" s="133"/>
      <c r="C7" s="133"/>
      <c r="D7" s="133"/>
      <c r="E7" s="133"/>
      <c r="F7" s="133"/>
    </row>
    <row r="8" spans="1:6" x14ac:dyDescent="0.25">
      <c r="A8" s="56"/>
      <c r="B8" s="56"/>
      <c r="C8" s="57" t="s">
        <v>114</v>
      </c>
      <c r="D8" s="134" t="s">
        <v>115</v>
      </c>
      <c r="E8" s="135"/>
    </row>
    <row r="9" spans="1:6" x14ac:dyDescent="0.25">
      <c r="A9" s="56" t="s">
        <v>99</v>
      </c>
      <c r="B9" s="58"/>
      <c r="C9" s="59">
        <v>16</v>
      </c>
      <c r="D9" s="58">
        <v>17.5</v>
      </c>
      <c r="E9" s="60">
        <f>D9/C9</f>
        <v>1.0938000000000001</v>
      </c>
    </row>
    <row r="10" spans="1:6" x14ac:dyDescent="0.25">
      <c r="A10" s="56" t="s">
        <v>100</v>
      </c>
      <c r="B10" s="58"/>
      <c r="C10" s="59">
        <v>16.600000000000001</v>
      </c>
      <c r="D10" s="58">
        <v>18</v>
      </c>
      <c r="E10" s="60">
        <f>D10/C10</f>
        <v>1.0843</v>
      </c>
    </row>
    <row r="11" spans="1:6" s="64" customFormat="1" x14ac:dyDescent="0.25">
      <c r="A11" s="56" t="s">
        <v>101</v>
      </c>
      <c r="B11" s="58"/>
      <c r="C11" s="59">
        <v>17.100000000000001</v>
      </c>
      <c r="D11" s="58">
        <v>18.5</v>
      </c>
      <c r="E11" s="60">
        <f>D11/C11</f>
        <v>1.0819000000000001</v>
      </c>
      <c r="F11" s="96"/>
    </row>
    <row r="12" spans="1:6" x14ac:dyDescent="0.25">
      <c r="A12" s="56"/>
      <c r="B12" s="58"/>
      <c r="C12" s="59"/>
      <c r="D12" s="58"/>
      <c r="E12" s="60"/>
    </row>
    <row r="13" spans="1:6" ht="30" x14ac:dyDescent="0.25">
      <c r="A13" s="61" t="s">
        <v>102</v>
      </c>
      <c r="B13" s="62" t="s">
        <v>103</v>
      </c>
      <c r="C13" s="62" t="s">
        <v>104</v>
      </c>
      <c r="D13" s="63" t="s">
        <v>105</v>
      </c>
      <c r="E13" s="63" t="s">
        <v>106</v>
      </c>
      <c r="F13" s="63" t="s">
        <v>107</v>
      </c>
    </row>
    <row r="14" spans="1:6" x14ac:dyDescent="0.25">
      <c r="A14" s="65">
        <v>45505</v>
      </c>
      <c r="B14" s="66">
        <v>100</v>
      </c>
      <c r="C14" s="66">
        <v>100</v>
      </c>
      <c r="D14" s="66">
        <v>100</v>
      </c>
      <c r="E14" s="66">
        <v>100</v>
      </c>
      <c r="F14" s="66">
        <v>100</v>
      </c>
    </row>
    <row r="15" spans="1:6" x14ac:dyDescent="0.25">
      <c r="A15" s="67"/>
      <c r="B15" s="68"/>
      <c r="C15" s="68"/>
      <c r="D15" s="68"/>
      <c r="E15" s="68"/>
      <c r="F15" s="68"/>
    </row>
    <row r="16" spans="1:6" x14ac:dyDescent="0.25">
      <c r="A16" s="69">
        <v>45505</v>
      </c>
      <c r="B16" s="70">
        <v>100</v>
      </c>
      <c r="C16" s="70">
        <v>100</v>
      </c>
      <c r="D16" s="70">
        <v>100</v>
      </c>
      <c r="E16" s="88">
        <v>100</v>
      </c>
      <c r="F16" s="88">
        <v>100</v>
      </c>
    </row>
    <row r="17" spans="1:6" x14ac:dyDescent="0.25">
      <c r="A17" s="69">
        <v>45536</v>
      </c>
      <c r="B17" s="70">
        <v>100</v>
      </c>
      <c r="C17" s="70">
        <v>100</v>
      </c>
      <c r="D17" s="88">
        <v>94.8</v>
      </c>
      <c r="E17" s="88">
        <v>100</v>
      </c>
      <c r="F17" s="88">
        <v>100</v>
      </c>
    </row>
    <row r="18" spans="1:6" x14ac:dyDescent="0.25">
      <c r="A18" s="69">
        <v>45566</v>
      </c>
      <c r="B18" s="70">
        <v>100</v>
      </c>
      <c r="C18" s="70">
        <v>100</v>
      </c>
      <c r="D18" s="89">
        <v>101.96</v>
      </c>
      <c r="E18" s="88">
        <v>100</v>
      </c>
      <c r="F18" s="89">
        <v>100.78</v>
      </c>
    </row>
    <row r="19" spans="1:6" x14ac:dyDescent="0.25">
      <c r="A19" s="69">
        <v>45597</v>
      </c>
      <c r="B19" s="70">
        <v>100</v>
      </c>
      <c r="C19" s="70">
        <v>100</v>
      </c>
      <c r="D19" s="89">
        <v>98.93</v>
      </c>
      <c r="E19" s="88">
        <v>100</v>
      </c>
      <c r="F19" s="89">
        <v>100.15</v>
      </c>
    </row>
    <row r="20" spans="1:6" x14ac:dyDescent="0.25">
      <c r="A20" s="69">
        <v>45627</v>
      </c>
      <c r="B20" s="70">
        <v>100</v>
      </c>
      <c r="C20" s="70">
        <v>100</v>
      </c>
      <c r="D20" s="89">
        <v>101.55</v>
      </c>
      <c r="E20" s="88">
        <v>100</v>
      </c>
      <c r="F20" s="89">
        <v>100.15</v>
      </c>
    </row>
    <row r="21" spans="1:6" x14ac:dyDescent="0.25">
      <c r="A21" s="69">
        <v>45658</v>
      </c>
      <c r="B21" s="70">
        <v>109.38</v>
      </c>
      <c r="C21" s="70">
        <v>103.3</v>
      </c>
      <c r="D21" s="89">
        <v>104.67</v>
      </c>
      <c r="E21" s="89">
        <v>101.12</v>
      </c>
      <c r="F21" s="89">
        <v>101.6</v>
      </c>
    </row>
    <row r="22" spans="1:6" x14ac:dyDescent="0.25">
      <c r="A22" s="69">
        <v>45689</v>
      </c>
      <c r="B22" s="70">
        <v>109.38</v>
      </c>
      <c r="C22" s="70">
        <v>103.3</v>
      </c>
      <c r="D22" s="89">
        <v>99.57</v>
      </c>
      <c r="E22" s="89">
        <v>101.12</v>
      </c>
      <c r="F22" s="89">
        <v>100.45</v>
      </c>
    </row>
    <row r="23" spans="1:6" x14ac:dyDescent="0.25">
      <c r="A23" s="69">
        <v>45717</v>
      </c>
      <c r="B23" s="70">
        <v>109.38</v>
      </c>
      <c r="C23" s="70">
        <v>103.3</v>
      </c>
      <c r="D23" s="89">
        <v>95.98</v>
      </c>
      <c r="E23" s="89">
        <v>100.26</v>
      </c>
      <c r="F23" s="89">
        <v>100.37</v>
      </c>
    </row>
    <row r="24" spans="1:6" x14ac:dyDescent="0.25">
      <c r="A24" s="69">
        <v>45748</v>
      </c>
      <c r="B24" s="70">
        <v>109.38</v>
      </c>
      <c r="C24" s="70">
        <v>103.3</v>
      </c>
      <c r="D24" s="89">
        <v>100.45</v>
      </c>
      <c r="E24" s="89">
        <v>100.26</v>
      </c>
      <c r="F24" s="89">
        <v>100.45</v>
      </c>
    </row>
    <row r="25" spans="1:6" x14ac:dyDescent="0.25">
      <c r="A25" s="69">
        <v>45778</v>
      </c>
      <c r="B25" s="70">
        <v>109.38</v>
      </c>
      <c r="C25" s="70">
        <v>103.3</v>
      </c>
      <c r="D25" s="89">
        <v>100.24</v>
      </c>
      <c r="E25" s="89">
        <v>100.26</v>
      </c>
      <c r="F25" s="89">
        <v>100.37</v>
      </c>
    </row>
    <row r="26" spans="1:6" x14ac:dyDescent="0.25">
      <c r="A26" s="69">
        <v>45809</v>
      </c>
      <c r="B26" s="70">
        <v>109.38</v>
      </c>
      <c r="C26" s="70">
        <v>103.3</v>
      </c>
      <c r="D26" s="89">
        <v>100.66</v>
      </c>
      <c r="E26" s="89">
        <v>100.26</v>
      </c>
      <c r="F26" s="89">
        <v>100.44</v>
      </c>
    </row>
    <row r="27" spans="1:6" x14ac:dyDescent="0.25">
      <c r="A27" s="69">
        <v>45839</v>
      </c>
      <c r="B27" s="70">
        <v>109.38</v>
      </c>
      <c r="C27" s="70">
        <v>103.3</v>
      </c>
      <c r="D27" s="89">
        <v>97.76</v>
      </c>
      <c r="E27" s="89">
        <v>100.26</v>
      </c>
      <c r="F27" s="89">
        <v>100.37</v>
      </c>
    </row>
    <row r="28" spans="1:6" x14ac:dyDescent="0.25">
      <c r="A28" s="71" t="s">
        <v>211</v>
      </c>
      <c r="B28" s="72">
        <f>AVERAGE(B16:B27)</f>
        <v>105.47</v>
      </c>
      <c r="C28" s="72">
        <f>AVERAGE(C16:C27)</f>
        <v>101.93</v>
      </c>
      <c r="D28" s="72">
        <f>AVERAGE(D16:D27)</f>
        <v>99.71</v>
      </c>
      <c r="E28" s="72">
        <f>AVERAGE(E16:E27)</f>
        <v>100.3</v>
      </c>
      <c r="F28" s="72">
        <f>AVERAGE(F16:F27)</f>
        <v>100.43</v>
      </c>
    </row>
    <row r="29" spans="1:6" x14ac:dyDescent="0.25">
      <c r="A29" s="73" t="s">
        <v>108</v>
      </c>
      <c r="B29" s="74">
        <f>B14</f>
        <v>100</v>
      </c>
      <c r="C29" s="74">
        <f>C14</f>
        <v>100</v>
      </c>
      <c r="D29" s="74">
        <v>100</v>
      </c>
      <c r="E29" s="74">
        <v>100</v>
      </c>
      <c r="F29" s="74">
        <v>100</v>
      </c>
    </row>
    <row r="30" spans="1:6" x14ac:dyDescent="0.25">
      <c r="A30" s="75" t="s">
        <v>109</v>
      </c>
      <c r="B30" s="76">
        <f>(B28-B29)/B29</f>
        <v>5.4699999999999999E-2</v>
      </c>
      <c r="C30" s="76">
        <f>(C28-C29)/C29</f>
        <v>1.9300000000000001E-2</v>
      </c>
      <c r="D30" s="76">
        <f>(D28-D29)/D29</f>
        <v>-2.8999999999999998E-3</v>
      </c>
      <c r="E30" s="76">
        <f>(E28-E29)/E29</f>
        <v>3.0000000000000001E-3</v>
      </c>
      <c r="F30" s="76">
        <f>(F28-F29)/F29</f>
        <v>4.3E-3</v>
      </c>
    </row>
    <row r="31" spans="1:6" x14ac:dyDescent="0.25">
      <c r="A31" s="136" t="s">
        <v>110</v>
      </c>
      <c r="B31" s="137"/>
      <c r="C31" s="137"/>
      <c r="D31" s="137"/>
      <c r="E31" s="137"/>
      <c r="F31" s="138"/>
    </row>
    <row r="32" spans="1:6" ht="71.25" customHeight="1" x14ac:dyDescent="0.25">
      <c r="A32" s="77" t="s">
        <v>111</v>
      </c>
      <c r="B32" s="139" t="s">
        <v>120</v>
      </c>
      <c r="C32" s="140"/>
      <c r="D32" s="140"/>
      <c r="E32" s="140"/>
      <c r="F32" s="141"/>
    </row>
    <row r="33" spans="1:6" ht="54.75" customHeight="1" x14ac:dyDescent="0.25">
      <c r="A33" s="77" t="s">
        <v>112</v>
      </c>
      <c r="B33" s="139" t="s">
        <v>121</v>
      </c>
      <c r="C33" s="140"/>
      <c r="D33" s="140"/>
      <c r="E33" s="140"/>
      <c r="F33" s="141"/>
    </row>
    <row r="34" spans="1:6" ht="54.75" customHeight="1" x14ac:dyDescent="0.25">
      <c r="A34" s="77" t="s">
        <v>113</v>
      </c>
      <c r="B34" s="139" t="s">
        <v>116</v>
      </c>
      <c r="C34" s="140"/>
      <c r="D34" s="140"/>
      <c r="E34" s="140"/>
      <c r="F34" s="141"/>
    </row>
  </sheetData>
  <sheetProtection algorithmName="SHA-512" hashValue="+N6ZqnaJvHMWlocKa5bX6nweTq7Zr5LXKXUx65RYLrLQr0xmwX5Rn7cUBCCwOjGcEKAkkgJJY18iAnsYsP6zRA==" saltValue="W7l6WJunaugg3KoGqXP8jQ==" spinCount="100000" sheet="1" objects="1" scenarios="1"/>
  <mergeCells count="12">
    <mergeCell ref="A6:F6"/>
    <mergeCell ref="A1:F1"/>
    <mergeCell ref="A2:F2"/>
    <mergeCell ref="A3:F3"/>
    <mergeCell ref="A4:F4"/>
    <mergeCell ref="A5:F5"/>
    <mergeCell ref="A7:F7"/>
    <mergeCell ref="D8:E8"/>
    <mergeCell ref="A31:F31"/>
    <mergeCell ref="B33:F33"/>
    <mergeCell ref="B34:F34"/>
    <mergeCell ref="B32:F32"/>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2</vt:i4>
      </vt:variant>
    </vt:vector>
  </HeadingPairs>
  <TitlesOfParts>
    <vt:vector size="7" baseType="lpstr">
      <vt:lpstr>Hinweise</vt:lpstr>
      <vt:lpstr>Busgröße</vt:lpstr>
      <vt:lpstr>Kalkulation_Los_9</vt:lpstr>
      <vt:lpstr>Wertung_Los_9</vt:lpstr>
      <vt:lpstr>Preisanpassung_Erläuterung</vt:lpstr>
      <vt:lpstr>Busgröße!Drucktitel</vt:lpstr>
      <vt:lpstr>Wertung_Los_9!Drucktitel</vt:lpstr>
    </vt:vector>
  </TitlesOfParts>
  <Company>StädteRegion Aachen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niesse03</dc:creator>
  <cp:lastModifiedBy>Schröder, Melissa (Städteregion Aachen)</cp:lastModifiedBy>
  <cp:lastPrinted>2022-01-11T12:35:12Z</cp:lastPrinted>
  <dcterms:created xsi:type="dcterms:W3CDTF">2017-03-06T10:03:58Z</dcterms:created>
  <dcterms:modified xsi:type="dcterms:W3CDTF">2026-05-06T06:55:19Z</dcterms:modified>
</cp:coreProperties>
</file>